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13D4D7E6-4B0B-4984-A56D-C4D0CA8C8043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Ashkhatavardz!$A$1:$N$23</definedName>
    <definedName name="_xlnm.Print_Area" localSheetId="4">'Deb. ev kreditor'!$A$1:$E$67</definedName>
    <definedName name="_xlnm.Print_Area" localSheetId="1">'Dramakan hosqer'!$A$1:$E$114</definedName>
    <definedName name="_xlnm.Print_Area" localSheetId="3">'Dramakani hamematakan'!$A$1:$F$101</definedName>
    <definedName name="_xlnm.Print_Area" localSheetId="0">'Ekamut-caxs'!$A$1:$E$95</definedName>
    <definedName name="_xlnm.Print_Area" localSheetId="2">'Ekamutneri hamematakan'!$A$1:$F$82</definedName>
    <definedName name="_xlnm.Print_Area" localSheetId="8">'Khmberi ev erekhaneri tiv'!$A$1:$G$23</definedName>
    <definedName name="_xlnm.Print_Area" localSheetId="6">Komunal!$A$1:$O$34</definedName>
    <definedName name="_xlnm.Print_Area" localSheetId="7">'Pastaci finansav.'!$A$1:$E$21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3" i="7" l="1"/>
  <c r="D29" i="7" l="1"/>
  <c r="C15" i="11" l="1"/>
  <c r="H9" i="22" l="1"/>
  <c r="H10" i="22"/>
  <c r="H11" i="22"/>
  <c r="H12" i="22"/>
  <c r="H13" i="22"/>
  <c r="H14" i="22"/>
  <c r="H8" i="22"/>
  <c r="H15" i="22" l="1"/>
  <c r="H16" i="22" s="1"/>
  <c r="J14" i="11"/>
  <c r="I14" i="11"/>
  <c r="H14" i="11"/>
  <c r="D15" i="11"/>
  <c r="D22" i="10" l="1"/>
  <c r="E22" i="10" s="1"/>
  <c r="D72" i="10"/>
  <c r="E72" i="10" s="1"/>
  <c r="D61" i="9" l="1"/>
  <c r="J18" i="11"/>
  <c r="A70" i="19"/>
  <c r="A71" i="19" s="1"/>
  <c r="A72" i="19" s="1"/>
  <c r="A73" i="19" s="1"/>
  <c r="A62" i="19"/>
  <c r="A63" i="19" s="1"/>
  <c r="A64" i="19" s="1"/>
  <c r="A51" i="19"/>
  <c r="A52" i="19" s="1"/>
  <c r="A53" i="19" s="1"/>
  <c r="A62" i="7"/>
  <c r="A63" i="7" s="1"/>
  <c r="A64" i="7" s="1"/>
  <c r="A51" i="7"/>
  <c r="A52" i="7" s="1"/>
  <c r="A53" i="7" s="1"/>
  <c r="A58" i="9"/>
  <c r="A59" i="9" s="1"/>
  <c r="A60" i="9" s="1"/>
  <c r="A61" i="9" s="1"/>
  <c r="A56" i="9"/>
  <c r="A53" i="9"/>
  <c r="A54" i="9" s="1"/>
  <c r="A40" i="9"/>
  <c r="A41" i="9" s="1"/>
  <c r="A39" i="9"/>
  <c r="A58" i="10"/>
  <c r="A59" i="10" s="1"/>
  <c r="A60" i="10" s="1"/>
  <c r="A61" i="10" s="1"/>
  <c r="A62" i="10" s="1"/>
  <c r="A73" i="10" s="1"/>
  <c r="A56" i="10"/>
  <c r="A39" i="10"/>
  <c r="A40" i="10" s="1"/>
  <c r="A41" i="10" s="1"/>
  <c r="A70" i="7"/>
  <c r="A71" i="7" s="1"/>
  <c r="A83" i="19" l="1"/>
  <c r="A74" i="19"/>
  <c r="A74" i="9"/>
  <c r="A75" i="9" s="1"/>
  <c r="A62" i="9"/>
  <c r="A83" i="7"/>
  <c r="A72" i="7"/>
  <c r="A73" i="7" s="1"/>
  <c r="A74" i="7" s="1"/>
  <c r="C14" i="11"/>
  <c r="D82" i="7" l="1"/>
  <c r="D83" i="7"/>
  <c r="D74" i="7"/>
  <c r="D62" i="9" l="1"/>
  <c r="E62" i="9" s="1"/>
  <c r="D70" i="9"/>
  <c r="E70" i="9" s="1"/>
  <c r="D71" i="9"/>
  <c r="E71" i="9" s="1"/>
  <c r="D62" i="10"/>
  <c r="E62" i="10" s="1"/>
  <c r="D70" i="10"/>
  <c r="E70" i="10" s="1"/>
  <c r="D71" i="10"/>
  <c r="E71" i="10" s="1"/>
  <c r="D73" i="7" l="1"/>
  <c r="D72" i="7"/>
  <c r="D88" i="7"/>
  <c r="D85" i="7" s="1"/>
  <c r="J32" i="23" l="1"/>
  <c r="J30" i="23"/>
  <c r="D11" i="7" l="1"/>
  <c r="D10" i="7"/>
  <c r="D5" i="7"/>
  <c r="D4" i="7"/>
  <c r="B12" i="9" l="1"/>
  <c r="B25" i="7"/>
  <c r="B12" i="10" s="1"/>
  <c r="B28" i="9" l="1"/>
  <c r="D10" i="9"/>
  <c r="E10" i="9" s="1"/>
  <c r="B9" i="9"/>
  <c r="B10" i="9"/>
  <c r="D20" i="19"/>
  <c r="D9" i="9" s="1"/>
  <c r="E9" i="9" s="1"/>
  <c r="B40" i="7"/>
  <c r="B28" i="10" s="1"/>
  <c r="D40" i="19"/>
  <c r="D40" i="7" s="1"/>
  <c r="D28" i="10" s="1"/>
  <c r="E28" i="10" s="1"/>
  <c r="N7" i="11"/>
  <c r="D39" i="19"/>
  <c r="B38" i="19"/>
  <c r="E15" i="22"/>
  <c r="J8" i="22" s="1"/>
  <c r="F15" i="22"/>
  <c r="G15" i="22"/>
  <c r="D8" i="22"/>
  <c r="D9" i="22"/>
  <c r="D10" i="22"/>
  <c r="D11" i="22"/>
  <c r="D12" i="22"/>
  <c r="D13" i="22"/>
  <c r="D14" i="22"/>
  <c r="D28" i="9" l="1"/>
  <c r="E28" i="9" s="1"/>
  <c r="D15" i="22"/>
  <c r="D26" i="7"/>
  <c r="D23" i="7"/>
  <c r="D10" i="10" s="1"/>
  <c r="D22" i="7"/>
  <c r="D9" i="10" s="1"/>
  <c r="B23" i="7" l="1"/>
  <c r="B10" i="10" s="1"/>
  <c r="B22" i="7"/>
  <c r="B9" i="10" s="1"/>
  <c r="A2" i="23" l="1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N17" i="23" s="1"/>
  <c r="I17" i="23"/>
  <c r="E17" i="23"/>
  <c r="F17" i="23" s="1"/>
  <c r="N16" i="23"/>
  <c r="M16" i="23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M17" i="23"/>
  <c r="O17" i="23" s="1"/>
  <c r="E19" i="23"/>
  <c r="L19" i="23"/>
  <c r="O7" i="23"/>
  <c r="N18" i="23"/>
  <c r="O18" i="23" s="1"/>
  <c r="J17" i="23"/>
  <c r="J19" i="23" s="1"/>
  <c r="J20" i="23" s="1"/>
  <c r="J27" i="23" s="1"/>
  <c r="D42" i="19" l="1"/>
  <c r="D41" i="19"/>
  <c r="M19" i="23"/>
  <c r="M20" i="23" s="1"/>
  <c r="M26" i="23"/>
  <c r="M28" i="23" s="1"/>
  <c r="D25" i="19" s="1"/>
  <c r="D60" i="19" s="1"/>
  <c r="O19" i="23"/>
  <c r="O20" i="23" s="1"/>
  <c r="N19" i="23"/>
  <c r="N20" i="23" s="1"/>
  <c r="D19" i="19" s="1"/>
  <c r="O27" i="23" l="1"/>
  <c r="M27" i="23"/>
  <c r="D43" i="7" s="1"/>
  <c r="D43" i="19" l="1"/>
  <c r="D8" i="9"/>
  <c r="E8" i="9" s="1"/>
  <c r="B8" i="9"/>
  <c r="N12" i="11" l="1"/>
  <c r="D71" i="7"/>
  <c r="D29" i="19"/>
  <c r="N13" i="11" l="1"/>
  <c r="D37" i="19" s="1"/>
  <c r="D114" i="7"/>
  <c r="B114" i="7"/>
  <c r="D6" i="10" l="1"/>
  <c r="F5" i="10"/>
  <c r="F5" i="9" s="1"/>
  <c r="D22" i="22" l="1"/>
  <c r="D20" i="22"/>
  <c r="E20" i="21"/>
  <c r="E19" i="21"/>
  <c r="E18" i="21"/>
  <c r="E17" i="21"/>
  <c r="H22" i="11"/>
  <c r="H20" i="11"/>
  <c r="D66" i="18"/>
  <c r="D64" i="18"/>
  <c r="D99" i="10"/>
  <c r="D97" i="10"/>
  <c r="D80" i="9"/>
  <c r="D78" i="9"/>
  <c r="D111" i="7"/>
  <c r="D109" i="7"/>
  <c r="B94" i="10"/>
  <c r="D93" i="10"/>
  <c r="B93" i="10"/>
  <c r="C18" i="11" l="1"/>
  <c r="D33" i="7" l="1"/>
  <c r="D54" i="18"/>
  <c r="D59" i="18" s="1"/>
  <c r="F59" i="18" s="1"/>
  <c r="D89" i="7" l="1"/>
  <c r="E11" i="21"/>
  <c r="C11" i="21"/>
  <c r="D18" i="19" s="1"/>
  <c r="D11" i="21"/>
  <c r="D46" i="19"/>
  <c r="D88" i="19" s="1"/>
  <c r="D38" i="19"/>
  <c r="A14" i="7"/>
  <c r="A2" i="9"/>
  <c r="A2" i="10"/>
  <c r="A2" i="18"/>
  <c r="A2" i="11"/>
  <c r="A2" i="21"/>
  <c r="A2" i="22"/>
  <c r="D25" i="7" l="1"/>
  <c r="D23" i="19"/>
  <c r="D21" i="7"/>
  <c r="D24" i="7"/>
  <c r="D22" i="19"/>
  <c r="D53" i="7" l="1"/>
  <c r="D52" i="7"/>
  <c r="D51" i="7" l="1"/>
  <c r="D94" i="10"/>
  <c r="E94" i="10" s="1"/>
  <c r="D22" i="9"/>
  <c r="E22" i="9" s="1"/>
  <c r="E93" i="10"/>
  <c r="D87" i="10"/>
  <c r="E87" i="10" s="1"/>
  <c r="D86" i="10"/>
  <c r="D23" i="9"/>
  <c r="E23" i="9" s="1"/>
  <c r="E61" i="9"/>
  <c r="D60" i="9"/>
  <c r="E60" i="9" s="1"/>
  <c r="D21" i="10"/>
  <c r="D61" i="10"/>
  <c r="E61" i="10" s="1"/>
  <c r="D60" i="10"/>
  <c r="C7" i="10"/>
  <c r="E21" i="10" l="1"/>
  <c r="D28" i="7" l="1"/>
  <c r="D19" i="7" l="1"/>
  <c r="D84" i="10" l="1"/>
  <c r="E84" i="10" s="1"/>
  <c r="D92" i="7"/>
  <c r="D56" i="9"/>
  <c r="E56" i="9" s="1"/>
  <c r="D57" i="9"/>
  <c r="E57" i="9" s="1"/>
  <c r="D68" i="7"/>
  <c r="D56" i="10" s="1"/>
  <c r="E56" i="10" s="1"/>
  <c r="D69" i="7"/>
  <c r="D57" i="10" s="1"/>
  <c r="E57" i="10" s="1"/>
  <c r="D11" i="10" l="1"/>
  <c r="E11" i="10" s="1"/>
  <c r="D11" i="9"/>
  <c r="E11" i="9" s="1"/>
  <c r="D59" i="9" l="1"/>
  <c r="D45" i="7"/>
  <c r="D31" i="7"/>
  <c r="D61" i="7"/>
  <c r="D64" i="7"/>
  <c r="D52" i="10" s="1"/>
  <c r="D65" i="7"/>
  <c r="D66" i="7"/>
  <c r="D67" i="7"/>
  <c r="D70" i="7"/>
  <c r="D37" i="7" l="1"/>
  <c r="C62" i="18"/>
  <c r="G62" i="18" s="1"/>
  <c r="D8" i="10" l="1"/>
  <c r="D63" i="7"/>
  <c r="D62" i="7"/>
  <c r="D59" i="7"/>
  <c r="D58" i="7"/>
  <c r="D57" i="7"/>
  <c r="D56" i="7"/>
  <c r="D55" i="7"/>
  <c r="D54" i="7"/>
  <c r="D50" i="7"/>
  <c r="D49" i="7"/>
  <c r="D48" i="7"/>
  <c r="D47" i="7"/>
  <c r="D44" i="7"/>
  <c r="D39" i="7" l="1"/>
  <c r="D28" i="19" l="1"/>
  <c r="D34" i="19" s="1"/>
  <c r="D38" i="7" l="1"/>
  <c r="D104" i="7"/>
  <c r="D7" i="9"/>
  <c r="D72" i="9" l="1"/>
  <c r="D73" i="9"/>
  <c r="D74" i="9"/>
  <c r="D75" i="9"/>
  <c r="D58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0" i="9"/>
  <c r="D21" i="9"/>
  <c r="D12" i="9"/>
  <c r="D13" i="9"/>
  <c r="D15" i="9"/>
  <c r="D17" i="9"/>
  <c r="D100" i="7" l="1"/>
  <c r="D46" i="7"/>
  <c r="D19" i="9" l="1"/>
  <c r="D30" i="18"/>
  <c r="D8" i="18"/>
  <c r="D34" i="18" l="1"/>
  <c r="D25" i="9" l="1"/>
  <c r="D91" i="10"/>
  <c r="D90" i="10"/>
  <c r="D89" i="10"/>
  <c r="D85" i="10"/>
  <c r="D83" i="10"/>
  <c r="D82" i="10"/>
  <c r="D81" i="10"/>
  <c r="D78" i="10"/>
  <c r="D77" i="10"/>
  <c r="D76" i="10"/>
  <c r="D75" i="10"/>
  <c r="D74" i="10"/>
  <c r="D59" i="10"/>
  <c r="D58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2" i="10"/>
  <c r="D13" i="10"/>
  <c r="D15" i="10"/>
  <c r="D17" i="10"/>
  <c r="D18" i="10"/>
  <c r="D19" i="10"/>
  <c r="D91" i="7" l="1"/>
  <c r="D80" i="10"/>
  <c r="C80" i="10"/>
  <c r="D92" i="10"/>
  <c r="C88" i="10" l="1"/>
  <c r="C79" i="10" s="1"/>
  <c r="D88" i="10"/>
  <c r="D79" i="10" s="1"/>
  <c r="E89" i="10"/>
  <c r="E88" i="10" l="1"/>
  <c r="D27" i="7" l="1"/>
  <c r="D20" i="7" s="1"/>
  <c r="D14" i="9"/>
  <c r="D42" i="7"/>
  <c r="D30" i="9"/>
  <c r="D14" i="10" l="1"/>
  <c r="D7" i="10" s="1"/>
  <c r="D48" i="9"/>
  <c r="D60" i="7"/>
  <c r="D48" i="10" s="1"/>
  <c r="D41" i="7"/>
  <c r="D30" i="10"/>
  <c r="D29" i="9"/>
  <c r="E60" i="10"/>
  <c r="E74" i="10"/>
  <c r="D36" i="7" l="1"/>
  <c r="D29" i="10"/>
  <c r="E86" i="10"/>
  <c r="G88" i="19" l="1"/>
  <c r="D31" i="9"/>
  <c r="E82" i="10" l="1"/>
  <c r="D31" i="10" l="1"/>
  <c r="E30" i="10"/>
  <c r="D73" i="10"/>
  <c r="C73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8" i="10"/>
  <c r="E59" i="10"/>
  <c r="E75" i="10"/>
  <c r="E76" i="10"/>
  <c r="E77" i="10"/>
  <c r="E78" i="10"/>
  <c r="E81" i="10"/>
  <c r="E27" i="10"/>
  <c r="E29" i="10"/>
  <c r="E31" i="10" l="1"/>
  <c r="D24" i="10"/>
  <c r="C24" i="10"/>
  <c r="E73" i="10"/>
  <c r="E34" i="10"/>
  <c r="E80" i="10"/>
  <c r="C34" i="9"/>
  <c r="C24" i="9" s="1"/>
  <c r="E75" i="9"/>
  <c r="E74" i="9"/>
  <c r="E73" i="9"/>
  <c r="E72" i="9"/>
  <c r="E59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D24" i="9" s="1"/>
  <c r="E33" i="9"/>
  <c r="E32" i="9"/>
  <c r="E31" i="9"/>
  <c r="E30" i="9"/>
  <c r="E29" i="9"/>
  <c r="E27" i="9"/>
  <c r="E26" i="9"/>
  <c r="E25" i="9"/>
  <c r="E34" i="9" l="1"/>
  <c r="C18" i="9" l="1"/>
  <c r="C6" i="9" s="1"/>
  <c r="E12" i="9"/>
  <c r="D23" i="10" l="1"/>
  <c r="C92" i="10"/>
  <c r="C23" i="10" s="1"/>
  <c r="E91" i="10"/>
  <c r="E85" i="10"/>
  <c r="E83" i="10"/>
  <c r="E26" i="10"/>
  <c r="E25" i="10"/>
  <c r="E19" i="10"/>
  <c r="E18" i="10"/>
  <c r="E17" i="10"/>
  <c r="E16" i="10"/>
  <c r="E15" i="10"/>
  <c r="E14" i="10"/>
  <c r="E13" i="10"/>
  <c r="E12" i="10"/>
  <c r="E8" i="10"/>
  <c r="E6" i="10"/>
  <c r="E21" i="9"/>
  <c r="E20" i="9"/>
  <c r="E19" i="9"/>
  <c r="D18" i="9"/>
  <c r="D6" i="9" s="1"/>
  <c r="D76" i="9" s="1"/>
  <c r="E17" i="9"/>
  <c r="E16" i="9"/>
  <c r="E15" i="9"/>
  <c r="E14" i="9"/>
  <c r="E13" i="9"/>
  <c r="E7" i="9"/>
  <c r="C76" i="9"/>
  <c r="D95" i="10" l="1"/>
  <c r="E79" i="10"/>
  <c r="E24" i="10"/>
  <c r="E90" i="10"/>
  <c r="E92" i="10"/>
  <c r="E76" i="9"/>
  <c r="E18" i="9"/>
  <c r="E24" i="9"/>
  <c r="E6" i="9"/>
  <c r="E7" i="10"/>
  <c r="E23" i="10" l="1"/>
  <c r="C95" i="10" l="1"/>
  <c r="E95" i="10" s="1"/>
  <c r="D35" i="7" l="1"/>
  <c r="D107" i="7" s="1"/>
</calcChain>
</file>

<file path=xl/sharedStrings.xml><?xml version="1.0" encoding="utf-8"?>
<sst xmlns="http://schemas.openxmlformats.org/spreadsheetml/2006/main" count="779" uniqueCount="301">
  <si>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</si>
  <si>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</si>
  <si>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</si>
  <si>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</si>
  <si>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</si>
  <si>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</si>
  <si>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</si>
  <si>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</si>
  <si>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</si>
  <si>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</si>
  <si>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</si>
  <si>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</si>
  <si>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</si>
  <si>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</si>
  <si>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</si>
  <si>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</si>
  <si>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</si>
  <si>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</si>
  <si>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</si>
  <si>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</si>
  <si>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</si>
  <si>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</si>
  <si>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</si>
  <si>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</si>
  <si>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</si>
  <si>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</si>
  <si>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</si>
  <si>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</si>
  <si>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</si>
  <si>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</si>
  <si>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</si>
  <si>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</si>
  <si>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</si>
  <si>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</si>
  <si>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</si>
  <si>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</si>
  <si>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</si>
  <si>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</si>
  <si>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</si>
  <si>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</si>
  <si>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</si>
  <si>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</si>
  <si>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</si>
  <si>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</si>
  <si>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</si>
  <si>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</si>
  <si>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</si>
  <si>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</si>
  <si>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</si>
  <si>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</si>
  <si>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</si>
  <si>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</si>
  <si>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</si>
  <si>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</si>
  <si>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</si>
  <si>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</si>
  <si>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</si>
  <si>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</si>
  <si>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</si>
  <si>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</si>
  <si>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</si>
  <si>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</si>
  <si>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</si>
  <si>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</si>
  <si>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</si>
  <si>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</si>
  <si>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</si>
  <si>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</si>
  <si>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</si>
  <si>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</si>
  <si>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</si>
  <si>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</si>
  <si>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</si>
  <si>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</si>
  <si>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</si>
  <si>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</si>
  <si>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</si>
  <si>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</si>
  <si>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</si>
  <si>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</si>
  <si>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</si>
  <si>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</si>
  <si>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</si>
  <si>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</si>
  <si>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</si>
  <si>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</si>
  <si>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</si>
  <si>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</si>
  <si>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</si>
  <si>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</si>
  <si>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</si>
  <si>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</si>
  <si>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</si>
  <si>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</si>
  <si>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</si>
  <si>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</si>
  <si>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</si>
  <si>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</si>
  <si>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</si>
  <si>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</si>
  <si>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</si>
  <si>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</si>
  <si>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</si>
  <si>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</si>
  <si>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</si>
  <si>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</si>
  <si>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</si>
  <si>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</si>
  <si>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</si>
  <si>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</si>
  <si>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</si>
  <si>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</si>
  <si>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</si>
  <si>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</si>
  <si>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</si>
  <si>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</si>
  <si>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</si>
  <si>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</si>
  <si>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</si>
  <si>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</si>
  <si>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</si>
  <si>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</si>
  <si>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</si>
  <si>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</si>
  <si>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</si>
  <si>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</si>
  <si>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</si>
  <si>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</si>
  <si>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</si>
  <si>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</si>
  <si>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</si>
  <si>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</si>
  <si>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</si>
  <si>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</si>
  <si>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</si>
  <si>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</si>
  <si>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</si>
  <si>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</si>
  <si>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</si>
  <si>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</si>
  <si>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</si>
  <si>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</si>
  <si>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</si>
  <si>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</si>
  <si>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</si>
  <si>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</si>
  <si>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</si>
  <si>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</si>
  <si>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</si>
  <si>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</si>
  <si>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</si>
  <si>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</si>
  <si>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</si>
  <si>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</si>
  <si>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</si>
  <si>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</si>
  <si>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</si>
  <si>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</si>
  <si>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</si>
  <si>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</si>
  <si>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</si>
  <si>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</si>
  <si>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</si>
  <si>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</si>
  <si>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</si>
  <si>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</si>
  <si>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</si>
  <si>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</si>
  <si>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</si>
  <si>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</si>
  <si>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</si>
  <si>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</si>
  <si>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</si>
  <si>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</si>
  <si>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</si>
  <si>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</si>
  <si>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</si>
  <si>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</si>
  <si>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</si>
  <si>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</si>
  <si>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</si>
  <si>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</si>
  <si>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</si>
  <si>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</si>
  <si>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</si>
  <si>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</si>
  <si>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</si>
  <si>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</si>
  <si>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</si>
  <si>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</si>
  <si>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</si>
  <si>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</si>
  <si>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</si>
  <si>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</si>
  <si>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</si>
  <si>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</si>
  <si>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</si>
  <si>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</si>
  <si>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10 ամսվա փաստացի աշխատավարձ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</si>
  <si>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</si>
  <si>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</si>
  <si>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</si>
  <si>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</si>
  <si>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</si>
  <si>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</si>
  <si>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</si>
  <si>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</si>
  <si>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</si>
  <si>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</si>
  <si>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</si>
  <si>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</si>
  <si>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</si>
  <si>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</si>
  <si>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</si>
  <si>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 xml:space="preserve">«Հավելված </t>
  </si>
  <si>
    <t>»</t>
  </si>
  <si>
    <t xml:space="preserve">2023թ. եկամուտների ու ծախսերի </t>
  </si>
  <si>
    <t xml:space="preserve">  2023թ. դրամական միջոցների հոսքերի</t>
  </si>
  <si>
    <t>2023թ. հաստատված և ճշտված եկամուտների ու ծախսերի նախահաշիվների համեմատական ցուցանիշների վերաբերյալ</t>
  </si>
  <si>
    <t>2023թ. աշխատակիցների աշխատավարձի հաշվարկի վերաբերյալ</t>
  </si>
  <si>
    <t xml:space="preserve"> 01. 01. 2022. – 31. 12. 2022թ.</t>
  </si>
  <si>
    <t>Դրամական միջոցների մնացորդ առ 01.01.2023թ.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</si>
  <si>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</si>
  <si>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</si>
  <si>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</si>
  <si>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</si>
  <si>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</si>
  <si>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</si>
  <si>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</si>
  <si>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</si>
  <si>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</si>
  <si>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</si>
  <si>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</si>
  <si>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</si>
  <si>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</si>
  <si>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</si>
  <si>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</si>
  <si>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</si>
  <si>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</si>
  <si>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</si>
  <si>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</si>
  <si>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t xml:space="preserve">Պարգևատրում՝ մրցույթի արդյունքներով
</t>
    </r>
    <r>
      <rPr>
        <b/>
        <sz val="9"/>
        <rFont val="GHEA Grapalat"/>
        <family val="3"/>
      </rPr>
      <t xml:space="preserve">(համաձայն Երևանի քաղաքապետի 21.06.2023թ. Հ.1630-Ա որոշման) </t>
    </r>
  </si>
  <si>
    <t>2023թ. Ֆինանսական մուտքերի վերաբերյալ</t>
  </si>
  <si>
    <t>Այլ նպաստներ բյուջեից, որից՝</t>
  </si>
  <si>
    <t>կամավոր ատեստավորման գծով</t>
  </si>
  <si>
    <t>10 ամսվա փաստացի դրամական մուտքեր</t>
  </si>
  <si>
    <r>
      <t xml:space="preserve">Ազգային, լարային և փողային նվագարանների ուսուցման ծառայությունից փաստացի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</si>
  <si>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փաստացի </t>
    </r>
    <r>
      <rPr>
        <i/>
        <sz val="10"/>
        <rFont val="GHEA Grapalat"/>
        <family val="3"/>
      </rPr>
      <t>դրամական մուտքեր (սուբսիդիա)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</si>
  <si>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</si>
  <si>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</si>
  <si>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</si>
  <si>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</si>
  <si>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</si>
  <si>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</si>
  <si>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</si>
  <si>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</si>
  <si>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</si>
  <si>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</si>
  <si>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</si>
  <si>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</si>
  <si>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</si>
  <si>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2023թ. Սովորող երեխաների թվաքանակի և տեղական վճարների/ուսման վարձերի չափի վերաբերյալ</t>
  </si>
  <si>
    <r>
      <t xml:space="preserve">Գեղագիտական ուսուցման գծով  փաստացի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</si>
  <si>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</si>
  <si>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</si>
  <si>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</si>
  <si>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կամավոր ատեստ. գծով լրավճար</t>
  </si>
  <si>
    <t xml:space="preserve"> 2023թ. հաստատված և ճշտված դրամական միջոցների հոսքերի նախահաշիվների համեմատական ցուցանիշների վերաբերյալ</t>
  </si>
  <si>
    <t>ԸՆԴԱՄԵՆԸ ԵԿԱՄՈՒՏՆԵՐ՝</t>
  </si>
  <si>
    <t>ԸՆԴԱՄԵՆԸ ԾԱԽՍԵՐ՝</t>
  </si>
  <si>
    <t>2023թ. Դրամական հոսքեր (դրամ)</t>
  </si>
  <si>
    <t>Տ․ ԿԻՐԱԿՈՍՅԱՆ</t>
  </si>
  <si>
    <t>Մ․ ՊԵՏՐՈՍՅԱՆ</t>
  </si>
  <si>
    <t>Գործառնական վարչություն</t>
  </si>
  <si>
    <t>«Արաբկիր ՏՀՏ» հարկային տեսչություն</t>
  </si>
  <si>
    <t>որպես գործակալ ուսման վարձերի հավաք․</t>
  </si>
  <si>
    <t>Տպագրական ծառայությունների գծով</t>
  </si>
  <si>
    <t xml:space="preserve">Դահլիճի վարձակալության գծով </t>
  </si>
  <si>
    <t>Երաժշտական գործիքների վերանորոգման գծով</t>
  </si>
  <si>
    <t>Քույր դպրոցներ ծրագրի գնումների համակ. ծառ. գծով</t>
  </si>
  <si>
    <t xml:space="preserve">Փոխադրամիջոցների վարձակալության գծով </t>
  </si>
  <si>
    <t>Վերանորոգման և պահպանման զանազան ծառայություն</t>
  </si>
  <si>
    <t>Դահլիճի վարձակալության գծով</t>
  </si>
  <si>
    <t>Քույր դպրոցներ ծրագրի գնումների համակ. ծառ. Գծով</t>
  </si>
  <si>
    <t>Հակավիրուսային միջոցների ձեռք բերման գծով</t>
  </si>
  <si>
    <t>Որպես գործակալ ուսման վարձի հավաքագրում</t>
  </si>
  <si>
    <t>Աշակերտների թվի ավելացման և վարձերի բարձրացման հետ կապված</t>
  </si>
  <si>
    <t>Քույր-դպրոցների իրականացման հետ կապված</t>
  </si>
  <si>
    <t>Աշխատողներին պարգևատրելու համար</t>
  </si>
  <si>
    <t>Աշակերտների և աշխատողների թվի ավելացման  հետ կապված</t>
  </si>
  <si>
    <t>Տնօրենի սենյակը, դահլիճը, կուլիսը   վերանորոգելու համար</t>
  </si>
  <si>
    <t>Ճնշման գործիք ձեռք բերելու համար</t>
  </si>
  <si>
    <t>Տարեվերջյան միջոցառման կազմակերպման,տեսա-ֆոտո նկարահանման համար</t>
  </si>
  <si>
    <t>Տարեվերջյան միջոցառման կազմակերպման համար</t>
  </si>
  <si>
    <t>Դպրոցի երկու ռոյալների վերանորոգման համար</t>
  </si>
  <si>
    <t>Քույր-դպրոցներ ծրագրի կազմակերպման համար</t>
  </si>
  <si>
    <t>դասասենյ․ համար ժամացույցներ,  պարի դասասենյ․ համար հայելիներ, հանդերձարանի համար  վարագ կառնիզ, տնօրենի սենյակին վարագ, երգչախմբի համար համազգեստ, խոսափողների համար մալուխ  ձեռք բերելու համար</t>
  </si>
  <si>
    <t>Քույր դպրոցներ ծրագրի գծով</t>
  </si>
  <si>
    <t xml:space="preserve">«Երևանի Ալ․ Հեքիմյանի անվան երաժշտական դպրոց» ՀՈԱԿ-ի </t>
  </si>
  <si>
    <t>03. 04. 2023թ.</t>
  </si>
  <si>
    <t>հ. 740 -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</si>
</sst>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b/>
      <sz val="16"/>
      <name val="GHEA Grapalat"/>
      <family val="3"/>
    </font>
    <font>
      <sz val="11"/>
      <name val="Sylfaen"/>
      <family val="1"/>
    </font>
    <font>
      <sz val="7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b/>
      <sz val="10"/>
      <color theme="0"/>
      <name val="Arial AMU"/>
      <family val="2"/>
    </font>
    <font>
      <b/>
      <sz val="10"/>
      <color theme="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9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4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1" fillId="0" borderId="0" xfId="45" applyFont="1" applyAlignment="1">
      <alignment vertical="center" wrapText="1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54" fillId="0" borderId="16" xfId="46" applyNumberFormat="1" applyFont="1" applyBorder="1" applyAlignment="1">
      <alignment horizontal="center" vertical="center" wrapText="1"/>
    </xf>
    <xf numFmtId="166" fontId="54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4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4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166" fontId="31" fillId="0" borderId="33" xfId="20" applyNumberFormat="1" applyFont="1" applyBorder="1" applyAlignment="1">
      <alignment horizontal="center" vertical="center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166" fontId="45" fillId="0" borderId="17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68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2" fontId="41" fillId="0" borderId="10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15" xfId="19" applyFont="1" applyBorder="1" applyAlignment="1">
      <alignment horizontal="center" vertical="center" wrapText="1"/>
    </xf>
    <xf numFmtId="0" fontId="32" fillId="0" borderId="12" xfId="19" applyFont="1" applyBorder="1" applyAlignment="1">
      <alignment horizontal="center" vertical="center" wrapText="1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36" xfId="19" applyFont="1" applyBorder="1" applyAlignment="1">
      <alignment horizontal="center" vertical="center"/>
    </xf>
    <xf numFmtId="0" fontId="28" fillId="0" borderId="0" xfId="19" applyFont="1" applyAlignment="1">
      <alignment vertical="center"/>
    </xf>
    <xf numFmtId="0" fontId="28" fillId="0" borderId="23" xfId="19" applyFont="1" applyBorder="1" applyAlignment="1">
      <alignment horizontal="center" vertical="center"/>
    </xf>
    <xf numFmtId="0" fontId="28" fillId="0" borderId="25" xfId="19" applyFont="1" applyBorder="1" applyAlignment="1">
      <alignment vertical="center"/>
    </xf>
    <xf numFmtId="0" fontId="28" fillId="0" borderId="37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44" xfId="19" applyFont="1" applyBorder="1" applyAlignment="1">
      <alignment horizontal="center" vertical="center"/>
    </xf>
    <xf numFmtId="0" fontId="28" fillId="0" borderId="45" xfId="19" applyFont="1" applyBorder="1" applyAlignment="1">
      <alignment vertical="center"/>
    </xf>
    <xf numFmtId="0" fontId="28" fillId="0" borderId="46" xfId="19" applyFont="1" applyBorder="1" applyAlignment="1">
      <alignment horizontal="center" vertical="center"/>
    </xf>
    <xf numFmtId="0" fontId="28" fillId="0" borderId="34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0" fontId="40" fillId="0" borderId="48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9" xfId="68" applyFont="1" applyBorder="1" applyAlignment="1">
      <alignment horizontal="left" vertical="center"/>
    </xf>
    <xf numFmtId="0" fontId="40" fillId="0" borderId="50" xfId="68" applyFont="1" applyBorder="1" applyAlignment="1">
      <alignment horizontal="center" vertical="center" wrapText="1"/>
    </xf>
    <xf numFmtId="164" fontId="40" fillId="0" borderId="51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22" xfId="45" applyFont="1" applyBorder="1" applyAlignment="1" applyProtection="1">
      <alignment horizontal="center" vertical="center"/>
      <protection locked="0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horizontal="left" vertical="center" wrapText="1"/>
    </xf>
    <xf numFmtId="0" fontId="57" fillId="0" borderId="52" xfId="0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left" vertical="center"/>
      <protection locked="0"/>
    </xf>
    <xf numFmtId="166" fontId="31" fillId="25" borderId="10" xfId="20" applyNumberFormat="1" applyFont="1" applyFill="1" applyBorder="1" applyAlignment="1">
      <alignment horizontal="center" vertical="center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2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45" applyNumberFormat="1" applyFont="1" applyBorder="1" applyAlignment="1" applyProtection="1">
      <alignment horizontal="left" vertical="center"/>
      <protection locked="0"/>
    </xf>
    <xf numFmtId="166" fontId="31" fillId="0" borderId="10" xfId="45" applyNumberFormat="1" applyFont="1" applyBorder="1" applyAlignment="1" applyProtection="1">
      <alignment horizontal="left" vertical="center"/>
      <protection locked="0"/>
    </xf>
    <xf numFmtId="166" fontId="27" fillId="0" borderId="10" xfId="45" applyNumberFormat="1" applyFont="1" applyBorder="1" applyAlignment="1" applyProtection="1">
      <alignment horizontal="left" vertical="center"/>
      <protection locked="0"/>
    </xf>
    <xf numFmtId="166" fontId="58" fillId="0" borderId="10" xfId="45" applyNumberFormat="1" applyFont="1" applyBorder="1" applyAlignment="1" applyProtection="1">
      <alignment horizontal="left" vertical="center" wrapText="1"/>
      <protection locked="0"/>
    </xf>
    <xf numFmtId="164" fontId="32" fillId="0" borderId="0" xfId="45" applyNumberFormat="1" applyFont="1" applyAlignment="1" applyProtection="1">
      <alignment horizontal="left" vertical="center"/>
      <protection hidden="1"/>
    </xf>
    <xf numFmtId="0" fontId="35" fillId="0" borderId="0" xfId="45" applyFont="1" applyAlignment="1" applyProtection="1">
      <alignment horizontal="left" vertical="center"/>
      <protection hidden="1"/>
    </xf>
    <xf numFmtId="0" fontId="58" fillId="0" borderId="0" xfId="45" applyFont="1" applyAlignment="1" applyProtection="1">
      <alignment vertical="center" wrapText="1"/>
      <protection locked="0" hidden="1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166" fontId="30" fillId="0" borderId="0" xfId="45" applyNumberFormat="1" applyFont="1" applyAlignment="1" applyProtection="1">
      <alignment vertical="center"/>
      <protection locked="0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166" fontId="31" fillId="24" borderId="10" xfId="20" applyNumberFormat="1" applyFont="1" applyFill="1" applyBorder="1" applyAlignment="1">
      <alignment horizontal="center" vertical="center"/>
    </xf>
    <xf numFmtId="166" fontId="58" fillId="24" borderId="10" xfId="45" applyNumberFormat="1" applyFont="1" applyFill="1" applyBorder="1" applyAlignment="1" applyProtection="1">
      <alignment horizontal="left" vertical="center" wrapText="1"/>
      <protection locked="0"/>
    </xf>
    <xf numFmtId="166" fontId="31" fillId="24" borderId="10" xfId="45" applyNumberFormat="1" applyFont="1" applyFill="1" applyBorder="1" applyAlignment="1" applyProtection="1">
      <alignment horizontal="center" vertical="center"/>
      <protection locked="0"/>
    </xf>
    <xf numFmtId="166" fontId="31" fillId="24" borderId="0" xfId="0" applyNumberFormat="1" applyFont="1" applyFill="1" applyAlignment="1">
      <alignment horizontal="center" vertical="center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59" fillId="0" borderId="0" xfId="45" applyFont="1" applyAlignment="1">
      <alignment vertical="center"/>
    </xf>
    <xf numFmtId="0" fontId="60" fillId="0" borderId="0" xfId="45" applyFont="1" applyAlignment="1">
      <alignment horizontal="center" vertical="center"/>
    </xf>
    <xf numFmtId="166" fontId="60" fillId="0" borderId="0" xfId="45" applyNumberFormat="1" applyFont="1" applyAlignment="1">
      <alignment horizontal="center" vertical="center"/>
    </xf>
    <xf numFmtId="3" fontId="59" fillId="0" borderId="0" xfId="45" applyNumberFormat="1" applyFont="1" applyAlignment="1">
      <alignment vertical="center"/>
    </xf>
    <xf numFmtId="3" fontId="61" fillId="0" borderId="0" xfId="45" applyNumberFormat="1" applyFont="1" applyAlignment="1">
      <alignment horizontal="center" vertical="center"/>
    </xf>
    <xf numFmtId="3" fontId="61" fillId="0" borderId="0" xfId="45" applyNumberFormat="1" applyFont="1" applyAlignment="1">
      <alignment horizontal="left" vertical="center"/>
    </xf>
    <xf numFmtId="166" fontId="61" fillId="0" borderId="0" xfId="45" applyNumberFormat="1" applyFont="1" applyAlignment="1">
      <alignment horizontal="center" vertical="center"/>
    </xf>
    <xf numFmtId="166" fontId="62" fillId="0" borderId="0" xfId="46" applyNumberFormat="1" applyFont="1" applyAlignment="1">
      <alignment horizontal="center" vertical="center" wrapText="1"/>
    </xf>
    <xf numFmtId="0" fontId="63" fillId="0" borderId="0" xfId="45" applyFont="1" applyAlignment="1">
      <alignment horizontal="center" vertical="center"/>
    </xf>
    <xf numFmtId="0" fontId="63" fillId="0" borderId="0" xfId="45" applyFont="1" applyAlignment="1">
      <alignment horizontal="center" vertical="center" wrapText="1"/>
    </xf>
    <xf numFmtId="0" fontId="64" fillId="0" borderId="0" xfId="45" applyFont="1" applyAlignment="1">
      <alignment vertical="center" wrapText="1"/>
    </xf>
    <xf numFmtId="166" fontId="64" fillId="0" borderId="0" xfId="45" applyNumberFormat="1" applyFont="1" applyAlignment="1">
      <alignment vertical="center" wrapText="1"/>
    </xf>
    <xf numFmtId="0" fontId="60" fillId="0" borderId="0" xfId="45" applyFont="1" applyAlignment="1">
      <alignment horizontal="right" vertical="center" wrapText="1"/>
    </xf>
    <xf numFmtId="0" fontId="64" fillId="0" borderId="0" xfId="45" applyFont="1" applyAlignment="1">
      <alignment horizontal="center" vertical="center" wrapText="1"/>
    </xf>
    <xf numFmtId="164" fontId="61" fillId="0" borderId="0" xfId="45" applyNumberFormat="1" applyFont="1" applyAlignment="1">
      <alignment horizontal="center" vertical="center"/>
    </xf>
    <xf numFmtId="164" fontId="60" fillId="0" borderId="0" xfId="46" applyNumberFormat="1" applyFont="1" applyAlignment="1">
      <alignment horizontal="right" vertical="center" wrapText="1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0" fontId="31" fillId="25" borderId="18" xfId="45" applyFont="1" applyFill="1" applyBorder="1" applyAlignment="1" applyProtection="1">
      <alignment horizontal="left" vertical="center"/>
      <protection locked="0"/>
    </xf>
    <xf numFmtId="0" fontId="31" fillId="25" borderId="20" xfId="45" applyFont="1" applyFill="1" applyBorder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64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68" applyFont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19" applyFont="1" applyAlignment="1">
      <alignment horizontal="center" vertical="center"/>
    </xf>
    <xf numFmtId="0" fontId="56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0" fontId="32" fillId="0" borderId="38" xfId="19" applyFont="1" applyBorder="1" applyAlignment="1">
      <alignment horizontal="center" vertical="center" wrapText="1"/>
    </xf>
    <xf numFmtId="0" fontId="32" fillId="0" borderId="19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47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15" xfId="19" applyFont="1" applyBorder="1" applyAlignment="1">
      <alignment horizontal="center" vertical="center" wrapText="1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g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MQAwADoAMQAxACAAQQBNAAAAAAAAAAAAAAAAAAAAAAAAAAAAAAAAAAAAAAAAAAAAAAAAAAAAAAAAAAAAAAAAAAAAAAAAAAAAAAAAAAAAAAAAAAAAAAAAAAAAAAAAAAAAAAAAAAAAAADnBwwABAAVAAoACw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jExNTBaMCMGCSqGSIb3DQEJBDEWBBSqjhycSv8Wv6ABSes4QEMt9Bj73DArBgsqhkiG9w0BCRACDDEcMBowGDAWBBRE5xMFRVajmd/v2Zzf5CvSbEm8HjANBgkqhkiG9w0BAQEFAASCAQBjcnAXuDeB/lkZcR+pcuKK9XEYJwOJJgsAfR+sg3fj2t04vkwwclPp8GBxw77kABDpzhF/BOWWIE1GdiMieSJ9LuBCoC7BXUVPxE6QJ0pWL/ZRxHAzOYL2y3QHIePoM1Xj37NV4O5mP2DldxKPj5Llka/vwea+U6tKz0bHS/9KMVJMPvvBDPzpJZnaeooiaqrJUwrkhNXSS5ONJXV4yQNBiwXW9HplGTW2zlUr97mF5wfYdl65NOzV8UOdt+QnYTTo96zfUXYMzePeWicKqTkS/enzGaSFoHuD/b0RoCfsoGOXsZh9yGrxF7XpETu+CX+ydjeEvas5rKRbDtXx2+6k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CI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MQAwADoAMQAxACAAQQBNAAAAAAAAAAAAAAAAAAAAAAAAAAAAAAAAAAAAAAAAAAAAAAAAAAAAAAAAAAAAAAAAAAAAAAAAAAAAAAAAAAAAAAAAAAAAAAAAAAAAAAAAAAAAAAAAAAAAAADnBwwABAAVAAoACw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jExNDFaMCMGCSqGSIb3DQEJBDEWBBRidi6LX4DslkayZDJeZgxl5pVKQDArBgsqhkiG9w0BCRACDDEcMBowGDAWBBRE5xMFRVajmd/v2Zzf5CvSbEm8HjANBgkqhkiG9w0BAQEFAASCAQBZ+tXd0jm2SN8bZq9zHnswzWeKmDsOohEnQ92qhb1yZ+LnZINqNVcEyvHelXTmNmsRzJgxW2t87EsPQbzOBcKXm08rc1lu1rhH4GTBcRCy7XOaQA9w7t07+RDwyEnhN9dbXCzhVrhED6C3Ytq6NzRaolKebDngCAovnHzu6vYCOvmLMjm73nx98/coDqzg66GXlXwKptBMuZjg23v+LBG7EjDseQf55fkatnJDSjkRaWKYKb1uQeXNr5G+LkrYmRA+tnlPNQV5Xx5ADneOjlICVjgv456Pu98WpmSjxZLoT2/Hs8XtyaYrnVCiN6hfDpJ2DKGlj1wiM3XlFeRuH4Nz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3</xdr:col>
          <xdr:colOff>92075</xdr:colOff>
          <xdr:row>95</xdr:row>
          <xdr:rowOff>117475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5522BA26-697F-671E-F41D-76A295FFE6D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108</xdr:row>
          <xdr:rowOff>0</xdr:rowOff>
        </xdr:from>
        <xdr:to>
          <xdr:col>3</xdr:col>
          <xdr:colOff>101600</xdr:colOff>
          <xdr:row>114</xdr:row>
          <xdr:rowOff>50800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A491F48C-834C-F15C-29E3-85B64FF827F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Z96"/>
  <sheetViews>
    <sheetView tabSelected="1" view="pageBreakPreview" topLeftCell="A55" zoomScaleSheetLayoutView="100" workbookViewId="0">
      <selection activeCell="C95" sqref="C95"/>
    </sheetView>
  </sheetViews>
  <sheetFormatPr defaultColWidth="9.140625" defaultRowHeight="17.25"/>
  <cols>
    <col min="1" max="1" width="6.5703125" style="7" customWidth="1"/>
    <col min="2" max="2" width="38.5703125" style="7" customWidth="1"/>
    <col min="3" max="3" width="36.7109375" style="7" customWidth="1"/>
    <col min="4" max="4" width="28.42578125" style="42" customWidth="1"/>
    <col min="5" max="5" width="3.85546875" style="42" customWidth="1"/>
    <col min="6" max="6" width="3.140625" style="42" customWidth="1"/>
    <col min="7" max="7" width="13.42578125" style="6" hidden="1" customWidth="1"/>
    <col min="8" max="8" width="10.5703125" style="6" customWidth="1"/>
    <col min="9" max="9" width="9.140625" style="6" customWidth="1"/>
    <col min="10" max="10" width="18.42578125" style="6" customWidth="1"/>
    <col min="11" max="11" width="9.140625" style="6"/>
    <col min="12" max="12" width="13" style="6" customWidth="1"/>
    <col min="13" max="13" width="11.5703125" style="6" customWidth="1"/>
    <col min="14" max="14" width="2.5703125" style="6" customWidth="1"/>
    <col min="15" max="15" width="9.140625" style="6"/>
    <col min="16" max="16" width="3.28515625" style="6" customWidth="1"/>
    <col min="17" max="17" width="9.140625" style="7"/>
    <col min="18" max="18" width="3.7109375" style="7" customWidth="1"/>
    <col min="19" max="19" width="10" style="7" customWidth="1"/>
    <col min="20" max="20" width="9.140625" style="7"/>
    <col min="21" max="21" width="9.28515625" style="7" bestFit="1" customWidth="1"/>
    <col min="22" max="16384" width="9.140625" style="7"/>
  </cols>
  <sheetData>
    <row r="1" spans="1:13" ht="21" customHeight="1">
      <c r="C1" s="41"/>
      <c r="D1" s="41" t="s">
        <v>173</v>
      </c>
      <c r="E1" s="106">
        <v>7</v>
      </c>
      <c r="F1" s="43"/>
      <c r="G1" s="41"/>
    </row>
    <row r="2" spans="1:13" ht="19.5" customHeight="1">
      <c r="C2" s="41"/>
      <c r="D2" s="41" t="s">
        <v>27</v>
      </c>
      <c r="E2" s="41"/>
      <c r="F2" s="41"/>
      <c r="G2" s="41"/>
    </row>
    <row r="3" spans="1:13" ht="18.75" customHeight="1">
      <c r="C3" s="41"/>
      <c r="D3" s="41" t="s">
        <v>28</v>
      </c>
      <c r="E3" s="41"/>
      <c r="F3" s="41"/>
      <c r="G3" s="41"/>
    </row>
    <row r="4" spans="1:13" ht="31.5" customHeight="1">
      <c r="C4" s="169"/>
      <c r="D4" s="169" t="s">
        <v>213</v>
      </c>
      <c r="E4" s="169"/>
      <c r="F4" s="169"/>
      <c r="G4" s="41"/>
    </row>
    <row r="5" spans="1:13" ht="31.5" customHeight="1">
      <c r="C5" s="169"/>
      <c r="D5" s="169" t="s">
        <v>171</v>
      </c>
      <c r="E5" s="169"/>
      <c r="F5" s="169"/>
      <c r="G5" s="41"/>
    </row>
    <row r="6" spans="1:13" ht="24" customHeight="1">
      <c r="C6" s="169"/>
      <c r="D6" s="169"/>
      <c r="E6" s="169"/>
      <c r="F6" s="169"/>
      <c r="G6" s="41"/>
    </row>
    <row r="7" spans="1:13">
      <c r="C7" s="169"/>
      <c r="D7" s="41" t="s">
        <v>214</v>
      </c>
      <c r="E7" s="106">
        <v>7</v>
      </c>
      <c r="F7" s="43"/>
      <c r="G7" s="41"/>
    </row>
    <row r="8" spans="1:13">
      <c r="C8" s="169"/>
      <c r="D8" s="41" t="s">
        <v>27</v>
      </c>
      <c r="E8" s="41"/>
      <c r="F8" s="41"/>
      <c r="G8" s="41"/>
    </row>
    <row r="9" spans="1:13">
      <c r="C9" s="169"/>
      <c r="D9" s="41" t="s">
        <v>28</v>
      </c>
      <c r="E9" s="41"/>
      <c r="F9" s="41"/>
      <c r="G9" s="41"/>
    </row>
    <row r="10" spans="1:13">
      <c r="C10" s="169"/>
      <c r="D10" s="169" t="s">
        <v>299</v>
      </c>
      <c r="E10" s="169"/>
      <c r="F10" s="169"/>
      <c r="G10" s="41"/>
    </row>
    <row r="11" spans="1:13">
      <c r="C11" s="169"/>
      <c r="D11" s="169" t="s">
        <v>300</v>
      </c>
      <c r="E11" s="169"/>
      <c r="F11" s="169"/>
      <c r="G11" s="41"/>
    </row>
    <row r="12" spans="1:13" ht="33.75" customHeight="1">
      <c r="C12" s="42"/>
      <c r="D12" s="40"/>
      <c r="E12" s="40"/>
      <c r="F12" s="40"/>
      <c r="G12" s="43"/>
    </row>
    <row r="13" spans="1:13" ht="18.75" customHeight="1">
      <c r="A13" s="499" t="s">
        <v>40</v>
      </c>
      <c r="B13" s="499"/>
      <c r="C13" s="499"/>
      <c r="D13" s="499"/>
      <c r="E13" s="316"/>
      <c r="F13" s="316"/>
      <c r="G13" s="44"/>
    </row>
    <row r="14" spans="1:13" ht="27.75" customHeight="1">
      <c r="A14" s="500" t="s">
        <v>298</v>
      </c>
      <c r="B14" s="500"/>
      <c r="C14" s="500"/>
      <c r="D14" s="500"/>
      <c r="E14" s="317"/>
      <c r="F14" s="317"/>
    </row>
    <row r="15" spans="1:13" ht="18.75" customHeight="1">
      <c r="A15" s="501" t="s">
        <v>216</v>
      </c>
      <c r="B15" s="501"/>
      <c r="C15" s="501"/>
      <c r="D15" s="501"/>
      <c r="E15" s="318"/>
      <c r="F15" s="318"/>
      <c r="G15" s="45"/>
      <c r="H15" s="46"/>
      <c r="I15" s="46"/>
      <c r="K15" s="46"/>
      <c r="L15" s="46"/>
      <c r="M15" s="46"/>
    </row>
    <row r="16" spans="1:13" ht="30" customHeight="1">
      <c r="A16" s="47"/>
      <c r="B16" s="47"/>
      <c r="C16" s="47"/>
      <c r="D16" s="48" t="s">
        <v>51</v>
      </c>
      <c r="E16" s="48"/>
      <c r="F16" s="48"/>
      <c r="L16" s="2"/>
    </row>
    <row r="17" spans="1:16" ht="26.25" customHeight="1">
      <c r="A17" s="49" t="s">
        <v>7</v>
      </c>
      <c r="B17" s="503" t="s">
        <v>123</v>
      </c>
      <c r="C17" s="503"/>
      <c r="D17" s="281"/>
      <c r="E17" s="281"/>
      <c r="F17" s="281"/>
    </row>
    <row r="18" spans="1:16" ht="21.75" customHeight="1">
      <c r="A18" s="116">
        <v>1</v>
      </c>
      <c r="B18" s="502" t="s">
        <v>116</v>
      </c>
      <c r="C18" s="502"/>
      <c r="D18" s="220">
        <f>+'Pastaci finansav.'!C11</f>
        <v>197952.8</v>
      </c>
      <c r="E18" s="218"/>
      <c r="F18" s="218"/>
      <c r="G18" s="285"/>
    </row>
    <row r="19" spans="1:16" ht="20.25" customHeight="1">
      <c r="A19" s="116">
        <v>2</v>
      </c>
      <c r="B19" s="502" t="s">
        <v>230</v>
      </c>
      <c r="C19" s="502"/>
      <c r="D19" s="218">
        <f>+Komunal!N20</f>
        <v>1.3</v>
      </c>
      <c r="E19" s="218"/>
      <c r="F19" s="218"/>
      <c r="G19" s="285"/>
    </row>
    <row r="20" spans="1:16" ht="20.25" hidden="1" customHeight="1">
      <c r="A20" s="116">
        <v>3</v>
      </c>
      <c r="B20" s="502" t="s">
        <v>243</v>
      </c>
      <c r="C20" s="502"/>
      <c r="D20" s="220">
        <f>+D21</f>
        <v>0</v>
      </c>
      <c r="E20" s="218"/>
      <c r="F20" s="218"/>
      <c r="G20" s="285"/>
    </row>
    <row r="21" spans="1:16" ht="20.25" hidden="1" customHeight="1">
      <c r="A21" s="115">
        <v>3.1</v>
      </c>
      <c r="B21" s="505" t="s">
        <v>244</v>
      </c>
      <c r="C21" s="505"/>
      <c r="D21" s="219"/>
      <c r="E21" s="218"/>
      <c r="F21" s="218"/>
      <c r="G21" s="285"/>
    </row>
    <row r="22" spans="1:16" ht="38.25" customHeight="1">
      <c r="A22" s="116">
        <v>3</v>
      </c>
      <c r="B22" s="504" t="s">
        <v>187</v>
      </c>
      <c r="C22" s="504"/>
      <c r="D22" s="220">
        <f>+'Pastaci finansav.'!D11</f>
        <v>2614.6</v>
      </c>
      <c r="E22" s="220"/>
      <c r="F22" s="220"/>
    </row>
    <row r="23" spans="1:16" s="3" customFormat="1" ht="27" customHeight="1">
      <c r="A23" s="116">
        <v>4</v>
      </c>
      <c r="B23" s="502" t="s">
        <v>263</v>
      </c>
      <c r="C23" s="502"/>
      <c r="D23" s="220">
        <f>+'Pastaci finansav.'!E11</f>
        <v>16870.900000000001</v>
      </c>
      <c r="E23" s="218"/>
      <c r="F23" s="218"/>
      <c r="G23" s="285"/>
      <c r="H23" s="2"/>
      <c r="I23" s="2"/>
      <c r="J23" s="2"/>
      <c r="K23" s="2"/>
      <c r="L23" s="2"/>
      <c r="M23" s="2"/>
      <c r="N23" s="2"/>
      <c r="O23" s="2"/>
      <c r="P23" s="2"/>
    </row>
    <row r="24" spans="1:16" ht="20.25" hidden="1" customHeight="1">
      <c r="A24" s="116">
        <v>6</v>
      </c>
      <c r="B24" s="502" t="s">
        <v>52</v>
      </c>
      <c r="C24" s="502"/>
      <c r="D24" s="218"/>
      <c r="E24" s="218"/>
      <c r="F24" s="218"/>
      <c r="G24" s="285"/>
    </row>
    <row r="25" spans="1:16" ht="18" hidden="1" customHeight="1">
      <c r="A25" s="116">
        <v>7</v>
      </c>
      <c r="B25" s="502" t="s">
        <v>62</v>
      </c>
      <c r="C25" s="502"/>
      <c r="D25" s="220">
        <f>+Komunal!M28</f>
        <v>0</v>
      </c>
      <c r="E25" s="218"/>
      <c r="F25" s="218"/>
    </row>
    <row r="26" spans="1:16" ht="18" hidden="1" customHeight="1">
      <c r="A26" s="116">
        <v>8</v>
      </c>
      <c r="B26" s="502" t="s">
        <v>186</v>
      </c>
      <c r="C26" s="502"/>
      <c r="D26" s="218"/>
      <c r="E26" s="218"/>
      <c r="F26" s="218"/>
    </row>
    <row r="27" spans="1:16" ht="18" customHeight="1">
      <c r="A27" s="116">
        <v>5</v>
      </c>
      <c r="B27" s="502" t="s">
        <v>71</v>
      </c>
      <c r="C27" s="502"/>
      <c r="D27" s="218">
        <v>10833.3</v>
      </c>
      <c r="E27" s="218"/>
      <c r="F27" s="218"/>
    </row>
    <row r="28" spans="1:16" ht="18" customHeight="1">
      <c r="A28" s="116">
        <v>6</v>
      </c>
      <c r="B28" s="502" t="s">
        <v>121</v>
      </c>
      <c r="C28" s="502"/>
      <c r="D28" s="220">
        <f>SUM(D29:D30)</f>
        <v>2270.4</v>
      </c>
      <c r="E28" s="220"/>
      <c r="F28" s="220"/>
    </row>
    <row r="29" spans="1:16" s="3" customFormat="1" ht="17.25" customHeight="1">
      <c r="A29" s="115">
        <v>6.1</v>
      </c>
      <c r="B29" s="505" t="s">
        <v>72</v>
      </c>
      <c r="C29" s="505"/>
      <c r="D29" s="230">
        <f>+D85</f>
        <v>2270.4</v>
      </c>
      <c r="E29" s="230"/>
      <c r="F29" s="230"/>
      <c r="G29" s="56"/>
      <c r="H29" s="2"/>
      <c r="I29" s="2"/>
      <c r="J29" s="2"/>
      <c r="K29" s="2"/>
      <c r="L29" s="2"/>
      <c r="M29" s="2"/>
      <c r="N29" s="2"/>
      <c r="O29" s="2"/>
      <c r="P29" s="2"/>
    </row>
    <row r="30" spans="1:16" s="3" customFormat="1" ht="17.25" hidden="1" customHeight="1">
      <c r="A30" s="115">
        <v>6.2</v>
      </c>
      <c r="B30" s="505" t="s">
        <v>73</v>
      </c>
      <c r="C30" s="505"/>
      <c r="D30" s="219"/>
      <c r="E30" s="219"/>
      <c r="F30" s="219"/>
      <c r="G30" s="56"/>
      <c r="H30" s="2"/>
      <c r="I30" s="2"/>
      <c r="J30" s="310"/>
      <c r="K30" s="2"/>
      <c r="L30" s="2"/>
      <c r="M30" s="2"/>
      <c r="N30" s="2"/>
      <c r="O30" s="2"/>
      <c r="P30" s="2"/>
    </row>
    <row r="31" spans="1:16" ht="17.25" hidden="1" customHeight="1">
      <c r="A31" s="116">
        <v>12</v>
      </c>
      <c r="B31" s="502" t="s">
        <v>9</v>
      </c>
      <c r="C31" s="502"/>
      <c r="D31" s="218"/>
      <c r="E31" s="218"/>
      <c r="F31" s="218"/>
    </row>
    <row r="32" spans="1:16" s="2" customFormat="1" ht="17.25" hidden="1" customHeight="1">
      <c r="A32" s="116">
        <v>13</v>
      </c>
      <c r="B32" s="498"/>
      <c r="C32" s="498"/>
      <c r="D32" s="218"/>
      <c r="E32" s="218"/>
      <c r="F32" s="218"/>
      <c r="G32" s="19"/>
    </row>
    <row r="33" spans="1:26" s="2" customFormat="1" ht="19.5" hidden="1" customHeight="1">
      <c r="A33" s="116">
        <v>14</v>
      </c>
      <c r="B33" s="498"/>
      <c r="C33" s="498"/>
      <c r="D33" s="218"/>
      <c r="E33" s="218"/>
      <c r="F33" s="218"/>
      <c r="G33" s="21"/>
    </row>
    <row r="34" spans="1:26" ht="24" customHeight="1">
      <c r="A34" s="49"/>
      <c r="B34" s="506" t="s">
        <v>268</v>
      </c>
      <c r="C34" s="506"/>
      <c r="D34" s="259">
        <f>SUM(D18:D20,D22:D28,D31:D33)</f>
        <v>230543.29999999996</v>
      </c>
      <c r="E34" s="259"/>
      <c r="F34" s="259"/>
    </row>
    <row r="35" spans="1:26" ht="23.25" customHeight="1">
      <c r="A35" s="42"/>
      <c r="B35" s="49"/>
      <c r="C35" s="50"/>
      <c r="D35" s="220"/>
      <c r="E35" s="220"/>
      <c r="F35" s="220"/>
    </row>
    <row r="36" spans="1:26" ht="24.75" customHeight="1">
      <c r="A36" s="49" t="s">
        <v>10</v>
      </c>
      <c r="B36" s="503" t="s">
        <v>124</v>
      </c>
      <c r="C36" s="503"/>
      <c r="D36" s="260"/>
      <c r="E36" s="260"/>
      <c r="F36" s="260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8" customHeight="1">
      <c r="A37" s="116">
        <v>1</v>
      </c>
      <c r="B37" s="502" t="s">
        <v>11</v>
      </c>
      <c r="C37" s="502"/>
      <c r="D37" s="220">
        <f>+Ashkhatavardz!N13-'Dramakan hosqer'!D105</f>
        <v>206146.5</v>
      </c>
      <c r="E37" s="220"/>
      <c r="F37" s="220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s="3" customFormat="1" ht="19.5" customHeight="1">
      <c r="A38" s="159">
        <v>1.1000000000000001</v>
      </c>
      <c r="B38" s="505" t="str">
        <f>+Ashkhatavardz!I6</f>
        <v>գեղագիտական ուսուցման գծով</v>
      </c>
      <c r="C38" s="505"/>
      <c r="D38" s="230">
        <f>+Ashkhatavardz!C8+Ashkhatavardz!I7</f>
        <v>14193.699999999999</v>
      </c>
      <c r="E38" s="230"/>
      <c r="F38" s="230"/>
      <c r="G38" s="252"/>
      <c r="H38" s="2"/>
      <c r="I38" s="2"/>
      <c r="J38" s="2"/>
      <c r="K38" s="2"/>
      <c r="L38" s="2"/>
      <c r="M38" s="88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s="3" customFormat="1" ht="19.5" customHeight="1">
      <c r="A39" s="159">
        <v>1.2</v>
      </c>
      <c r="B39" s="505" t="s">
        <v>12</v>
      </c>
      <c r="C39" s="505"/>
      <c r="D39" s="230">
        <f>+Ashkhatavardz!C9+Ashkhatavardz!M7+Ashkhatavardz!C10</f>
        <v>17637.2</v>
      </c>
      <c r="E39" s="230"/>
      <c r="F39" s="230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3" customFormat="1" ht="19.5" hidden="1" customHeight="1">
      <c r="A40" s="159">
        <v>1.3</v>
      </c>
      <c r="B40" s="505" t="s">
        <v>266</v>
      </c>
      <c r="C40" s="505"/>
      <c r="D40" s="230">
        <f>+Ashkhatavardz!C11+Ashkhatavardz!K7</f>
        <v>0</v>
      </c>
      <c r="E40" s="230"/>
      <c r="F40" s="230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8" customHeight="1">
      <c r="A41" s="116">
        <v>2</v>
      </c>
      <c r="B41" s="502" t="s">
        <v>14</v>
      </c>
      <c r="C41" s="502"/>
      <c r="D41" s="477">
        <f>+Komunal!F27</f>
        <v>791.9</v>
      </c>
      <c r="E41" s="218"/>
      <c r="F41" s="218"/>
      <c r="G41" s="308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8" customHeight="1">
      <c r="A42" s="116">
        <v>3</v>
      </c>
      <c r="B42" s="502" t="s">
        <v>13</v>
      </c>
      <c r="C42" s="502"/>
      <c r="D42" s="220">
        <f>+Komunal!J27</f>
        <v>592.70000000000005</v>
      </c>
      <c r="E42" s="218"/>
      <c r="F42" s="218"/>
      <c r="G42" s="308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8" customHeight="1">
      <c r="A43" s="116">
        <v>4</v>
      </c>
      <c r="B43" s="502" t="s">
        <v>15</v>
      </c>
      <c r="C43" s="502"/>
      <c r="D43" s="218">
        <f>+Komunal!O27</f>
        <v>35</v>
      </c>
      <c r="E43" s="218"/>
      <c r="F43" s="218"/>
      <c r="G43" s="308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8" customHeight="1">
      <c r="A44" s="116">
        <v>5</v>
      </c>
      <c r="B44" s="502" t="s">
        <v>16</v>
      </c>
      <c r="C44" s="502"/>
      <c r="D44" s="218">
        <v>48</v>
      </c>
      <c r="E44" s="218"/>
      <c r="F44" s="218"/>
    </row>
    <row r="45" spans="1:26" ht="18" hidden="1" customHeight="1">
      <c r="A45" s="116">
        <v>6</v>
      </c>
      <c r="B45" s="502" t="s">
        <v>17</v>
      </c>
      <c r="C45" s="502"/>
      <c r="D45" s="218"/>
      <c r="E45" s="218"/>
      <c r="F45" s="218"/>
    </row>
    <row r="46" spans="1:26" ht="18" customHeight="1">
      <c r="A46" s="116">
        <v>6</v>
      </c>
      <c r="B46" s="502" t="s">
        <v>18</v>
      </c>
      <c r="C46" s="502"/>
      <c r="D46" s="261">
        <f>SUM(D47:D49)</f>
        <v>224.2</v>
      </c>
      <c r="E46" s="261"/>
      <c r="F46" s="261"/>
    </row>
    <row r="47" spans="1:26" s="3" customFormat="1" ht="18" customHeight="1">
      <c r="A47" s="115">
        <v>6.1</v>
      </c>
      <c r="B47" s="505" t="s">
        <v>19</v>
      </c>
      <c r="C47" s="505"/>
      <c r="D47" s="219">
        <v>103.2</v>
      </c>
      <c r="E47" s="219"/>
      <c r="F47" s="219"/>
      <c r="G47" s="2"/>
      <c r="H47" s="2"/>
      <c r="I47" s="2"/>
      <c r="J47" s="2"/>
      <c r="K47" s="2"/>
      <c r="L47" s="2"/>
      <c r="M47" s="2"/>
      <c r="N47" s="2"/>
      <c r="O47" s="2"/>
      <c r="P47" s="2"/>
    </row>
    <row r="48" spans="1:26" s="3" customFormat="1" ht="18" customHeight="1">
      <c r="A48" s="115">
        <v>6.2</v>
      </c>
      <c r="B48" s="505" t="s">
        <v>20</v>
      </c>
      <c r="C48" s="505"/>
      <c r="D48" s="219">
        <v>1</v>
      </c>
      <c r="E48" s="219"/>
      <c r="F48" s="219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7" s="3" customFormat="1" ht="18" customHeight="1">
      <c r="A49" s="115">
        <v>6.3</v>
      </c>
      <c r="B49" s="505" t="s">
        <v>21</v>
      </c>
      <c r="C49" s="505"/>
      <c r="D49" s="219">
        <v>120</v>
      </c>
      <c r="E49" s="219"/>
      <c r="F49" s="219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7" ht="18" customHeight="1">
      <c r="A50" s="116">
        <v>7</v>
      </c>
      <c r="B50" s="502" t="s">
        <v>22</v>
      </c>
      <c r="C50" s="502"/>
      <c r="D50" s="218">
        <v>24</v>
      </c>
      <c r="E50" s="218"/>
      <c r="F50" s="218"/>
      <c r="M50" s="88"/>
    </row>
    <row r="51" spans="1:17" ht="18" customHeight="1">
      <c r="A51" s="116">
        <f>A50+1</f>
        <v>8</v>
      </c>
      <c r="B51" s="502" t="s">
        <v>29</v>
      </c>
      <c r="C51" s="502"/>
      <c r="D51" s="218">
        <v>750</v>
      </c>
      <c r="E51" s="218"/>
      <c r="F51" s="218"/>
      <c r="M51" s="280"/>
      <c r="N51" s="88"/>
      <c r="O51" s="283"/>
      <c r="P51" s="88"/>
      <c r="Q51" s="284"/>
    </row>
    <row r="52" spans="1:17" ht="18" customHeight="1">
      <c r="A52" s="116">
        <f t="shared" ref="A52:A53" si="0">A51+1</f>
        <v>9</v>
      </c>
      <c r="B52" s="502" t="s">
        <v>23</v>
      </c>
      <c r="C52" s="502"/>
      <c r="D52" s="218">
        <v>550</v>
      </c>
      <c r="E52" s="218"/>
      <c r="F52" s="218"/>
    </row>
    <row r="53" spans="1:17" ht="18" customHeight="1">
      <c r="A53" s="116">
        <f t="shared" si="0"/>
        <v>10</v>
      </c>
      <c r="B53" s="502" t="s">
        <v>74</v>
      </c>
      <c r="C53" s="502"/>
      <c r="D53" s="218">
        <v>1120.9000000000001</v>
      </c>
      <c r="E53" s="218"/>
      <c r="F53" s="218"/>
    </row>
    <row r="54" spans="1:17" ht="18" hidden="1" customHeight="1">
      <c r="A54" s="116">
        <v>12</v>
      </c>
      <c r="B54" s="502" t="s">
        <v>47</v>
      </c>
      <c r="C54" s="502"/>
      <c r="D54" s="218"/>
      <c r="E54" s="218"/>
      <c r="F54" s="218"/>
    </row>
    <row r="55" spans="1:17" ht="18.75" customHeight="1">
      <c r="A55" s="116">
        <v>11</v>
      </c>
      <c r="B55" s="502" t="s">
        <v>118</v>
      </c>
      <c r="C55" s="502"/>
      <c r="D55" s="218">
        <v>70</v>
      </c>
      <c r="E55" s="218"/>
      <c r="F55" s="218"/>
    </row>
    <row r="56" spans="1:17" ht="18" hidden="1" customHeight="1">
      <c r="A56" s="116">
        <v>14</v>
      </c>
      <c r="B56" s="502" t="s">
        <v>119</v>
      </c>
      <c r="C56" s="502"/>
      <c r="D56" s="218"/>
      <c r="E56" s="218"/>
      <c r="F56" s="218"/>
      <c r="H56" s="51"/>
    </row>
    <row r="57" spans="1:17" ht="20.25" customHeight="1">
      <c r="A57" s="116">
        <v>12</v>
      </c>
      <c r="B57" s="502" t="s">
        <v>24</v>
      </c>
      <c r="C57" s="502"/>
      <c r="D57" s="218">
        <v>907.1</v>
      </c>
      <c r="E57" s="218"/>
      <c r="F57" s="218"/>
      <c r="H57" s="51"/>
    </row>
    <row r="58" spans="1:17" ht="18" customHeight="1">
      <c r="A58" s="116">
        <v>13</v>
      </c>
      <c r="B58" s="502" t="s">
        <v>25</v>
      </c>
      <c r="C58" s="502"/>
      <c r="D58" s="218">
        <v>60</v>
      </c>
      <c r="E58" s="218"/>
      <c r="F58" s="218"/>
    </row>
    <row r="59" spans="1:17" ht="18.75" hidden="1" customHeight="1">
      <c r="A59" s="116">
        <v>17</v>
      </c>
      <c r="B59" s="502" t="s">
        <v>66</v>
      </c>
      <c r="C59" s="502"/>
      <c r="D59" s="218"/>
      <c r="E59" s="218"/>
      <c r="F59" s="218"/>
    </row>
    <row r="60" spans="1:17" ht="18.75" hidden="1" customHeight="1">
      <c r="A60" s="116">
        <v>14</v>
      </c>
      <c r="B60" s="502" t="s">
        <v>53</v>
      </c>
      <c r="C60" s="502"/>
      <c r="D60" s="220">
        <f>+D25</f>
        <v>0</v>
      </c>
      <c r="E60" s="220"/>
      <c r="F60" s="220"/>
    </row>
    <row r="61" spans="1:17" ht="18" customHeight="1">
      <c r="A61" s="116">
        <v>14</v>
      </c>
      <c r="B61" s="502" t="s">
        <v>44</v>
      </c>
      <c r="C61" s="502"/>
      <c r="D61" s="218">
        <v>105</v>
      </c>
      <c r="E61" s="218"/>
      <c r="F61" s="218"/>
    </row>
    <row r="62" spans="1:17" ht="18.75" customHeight="1">
      <c r="A62" s="116">
        <f t="shared" ref="A62:A64" si="1">A61+1</f>
        <v>15</v>
      </c>
      <c r="B62" s="502" t="s">
        <v>75</v>
      </c>
      <c r="C62" s="502"/>
      <c r="D62" s="218">
        <v>120</v>
      </c>
      <c r="E62" s="218"/>
      <c r="F62" s="218"/>
    </row>
    <row r="63" spans="1:17" ht="18.75" customHeight="1">
      <c r="A63" s="116">
        <f t="shared" si="1"/>
        <v>16</v>
      </c>
      <c r="B63" s="502" t="s">
        <v>76</v>
      </c>
      <c r="C63" s="502"/>
      <c r="D63" s="218">
        <v>103</v>
      </c>
      <c r="E63" s="218"/>
      <c r="F63" s="218"/>
    </row>
    <row r="64" spans="1:17" ht="18.75" customHeight="1">
      <c r="A64" s="116">
        <f t="shared" si="1"/>
        <v>17</v>
      </c>
      <c r="B64" s="502" t="s">
        <v>45</v>
      </c>
      <c r="C64" s="502"/>
      <c r="D64" s="218">
        <v>3</v>
      </c>
      <c r="E64" s="218"/>
      <c r="F64" s="218"/>
    </row>
    <row r="65" spans="1:7" ht="18.75" hidden="1" customHeight="1">
      <c r="A65" s="116">
        <v>23</v>
      </c>
      <c r="B65" s="502" t="s">
        <v>120</v>
      </c>
      <c r="C65" s="502"/>
      <c r="D65" s="218"/>
      <c r="E65" s="218"/>
      <c r="F65" s="218"/>
    </row>
    <row r="66" spans="1:7" ht="18.75" hidden="1" customHeight="1">
      <c r="A66" s="116">
        <v>24</v>
      </c>
      <c r="B66" s="502" t="s">
        <v>46</v>
      </c>
      <c r="C66" s="502"/>
      <c r="D66" s="218"/>
      <c r="E66" s="218"/>
      <c r="F66" s="218"/>
    </row>
    <row r="67" spans="1:7" ht="18.75" customHeight="1">
      <c r="A67" s="116">
        <v>18</v>
      </c>
      <c r="B67" s="502" t="s">
        <v>63</v>
      </c>
      <c r="C67" s="502"/>
      <c r="D67" s="218">
        <v>130</v>
      </c>
      <c r="E67" s="218"/>
      <c r="F67" s="218"/>
    </row>
    <row r="68" spans="1:7" ht="18.75" hidden="1" customHeight="1">
      <c r="A68" s="116">
        <v>26</v>
      </c>
      <c r="B68" s="502" t="s">
        <v>189</v>
      </c>
      <c r="C68" s="502"/>
      <c r="D68" s="218"/>
      <c r="E68" s="218"/>
      <c r="F68" s="218"/>
    </row>
    <row r="69" spans="1:7" ht="18.75" customHeight="1">
      <c r="A69" s="116">
        <v>19</v>
      </c>
      <c r="B69" s="502" t="s">
        <v>190</v>
      </c>
      <c r="C69" s="502"/>
      <c r="D69" s="218">
        <v>400</v>
      </c>
      <c r="E69" s="218"/>
      <c r="F69" s="218"/>
    </row>
    <row r="70" spans="1:7" ht="18.75" customHeight="1">
      <c r="A70" s="116">
        <f>A69+1</f>
        <v>20</v>
      </c>
      <c r="B70" s="498" t="s">
        <v>284</v>
      </c>
      <c r="C70" s="498"/>
      <c r="D70" s="218">
        <v>60</v>
      </c>
      <c r="E70" s="218"/>
      <c r="F70" s="218"/>
    </row>
    <row r="71" spans="1:7" ht="18.75" customHeight="1">
      <c r="A71" s="116">
        <f t="shared" ref="A71:A74" si="2">A70+1</f>
        <v>21</v>
      </c>
      <c r="B71" s="498" t="s">
        <v>276</v>
      </c>
      <c r="C71" s="498"/>
      <c r="D71" s="218">
        <v>200</v>
      </c>
      <c r="E71" s="218"/>
      <c r="F71" s="218"/>
    </row>
    <row r="72" spans="1:7" s="6" customFormat="1" ht="18.75" customHeight="1">
      <c r="A72" s="116">
        <f t="shared" si="2"/>
        <v>22</v>
      </c>
      <c r="B72" s="498" t="s">
        <v>282</v>
      </c>
      <c r="C72" s="498"/>
      <c r="D72" s="218">
        <v>460</v>
      </c>
      <c r="E72" s="218"/>
      <c r="F72" s="218"/>
    </row>
    <row r="73" spans="1:7" s="6" customFormat="1" ht="18.75" customHeight="1">
      <c r="A73" s="116">
        <f t="shared" si="2"/>
        <v>23</v>
      </c>
      <c r="B73" s="498" t="s">
        <v>278</v>
      </c>
      <c r="C73" s="498"/>
      <c r="D73" s="218">
        <v>600</v>
      </c>
      <c r="E73" s="218"/>
      <c r="F73" s="218"/>
      <c r="G73" s="56"/>
    </row>
    <row r="74" spans="1:7" s="6" customFormat="1" ht="18.75" customHeight="1">
      <c r="A74" s="116">
        <f t="shared" si="2"/>
        <v>24</v>
      </c>
      <c r="B74" s="498" t="s">
        <v>297</v>
      </c>
      <c r="C74" s="498"/>
      <c r="D74" s="218">
        <v>10833.3</v>
      </c>
      <c r="E74" s="218"/>
      <c r="F74" s="218"/>
      <c r="G74" s="56"/>
    </row>
    <row r="75" spans="1:7" s="6" customFormat="1" ht="18.75" hidden="1" customHeight="1">
      <c r="A75" s="116"/>
      <c r="B75" s="498"/>
      <c r="C75" s="498"/>
      <c r="D75" s="218"/>
      <c r="E75" s="218"/>
      <c r="F75" s="218"/>
      <c r="G75" s="56"/>
    </row>
    <row r="76" spans="1:7" s="6" customFormat="1" ht="18.75" hidden="1" customHeight="1">
      <c r="A76" s="116"/>
      <c r="B76" s="498"/>
      <c r="C76" s="498"/>
      <c r="D76" s="218"/>
      <c r="E76" s="218"/>
      <c r="F76" s="218"/>
      <c r="G76" s="56"/>
    </row>
    <row r="77" spans="1:7" s="6" customFormat="1" ht="18.75" hidden="1" customHeight="1">
      <c r="A77" s="116"/>
      <c r="B77" s="498"/>
      <c r="C77" s="498"/>
      <c r="D77" s="218"/>
      <c r="E77" s="218"/>
      <c r="F77" s="218"/>
      <c r="G77" s="472"/>
    </row>
    <row r="78" spans="1:7" s="6" customFormat="1" ht="18.75" hidden="1" customHeight="1">
      <c r="A78" s="116"/>
      <c r="B78" s="498"/>
      <c r="C78" s="498"/>
      <c r="D78" s="218"/>
      <c r="E78" s="218"/>
      <c r="F78" s="218"/>
      <c r="G78" s="56"/>
    </row>
    <row r="79" spans="1:7" s="6" customFormat="1" ht="18.75" hidden="1" customHeight="1">
      <c r="A79" s="116"/>
      <c r="B79" s="498"/>
      <c r="C79" s="498"/>
      <c r="D79" s="218"/>
      <c r="E79" s="218"/>
      <c r="F79" s="218"/>
      <c r="G79" s="56"/>
    </row>
    <row r="80" spans="1:7" s="6" customFormat="1" ht="18.75" hidden="1" customHeight="1">
      <c r="A80" s="116"/>
      <c r="B80" s="498"/>
      <c r="C80" s="498"/>
      <c r="D80" s="218"/>
      <c r="E80" s="218"/>
      <c r="F80" s="218"/>
      <c r="G80" s="56"/>
    </row>
    <row r="81" spans="1:17" s="6" customFormat="1" ht="18.75" hidden="1" customHeight="1">
      <c r="A81" s="116"/>
      <c r="B81" s="498"/>
      <c r="C81" s="498"/>
      <c r="D81" s="218"/>
      <c r="E81" s="218"/>
      <c r="F81" s="218"/>
      <c r="G81" s="56"/>
    </row>
    <row r="82" spans="1:17" s="6" customFormat="1" ht="18.75" customHeight="1">
      <c r="A82" s="116">
        <v>25</v>
      </c>
      <c r="B82" s="498" t="s">
        <v>280</v>
      </c>
      <c r="C82" s="498"/>
      <c r="D82" s="218">
        <v>80</v>
      </c>
      <c r="E82" s="218"/>
      <c r="F82" s="218"/>
      <c r="G82" s="56"/>
    </row>
    <row r="83" spans="1:17" s="6" customFormat="1" ht="18.75" hidden="1" customHeight="1">
      <c r="A83" s="116">
        <f t="shared" ref="A83" si="3">A81+1</f>
        <v>1</v>
      </c>
      <c r="B83" s="498" t="s">
        <v>281</v>
      </c>
      <c r="C83" s="498"/>
      <c r="D83" s="218">
        <v>0</v>
      </c>
      <c r="E83" s="218"/>
      <c r="F83" s="218"/>
      <c r="G83" s="56"/>
    </row>
    <row r="84" spans="1:17" ht="18.75" customHeight="1">
      <c r="A84" s="116">
        <v>26</v>
      </c>
      <c r="B84" s="502" t="s">
        <v>26</v>
      </c>
      <c r="C84" s="502"/>
      <c r="D84" s="218">
        <v>6128.7</v>
      </c>
      <c r="E84" s="218"/>
      <c r="F84" s="218"/>
    </row>
    <row r="85" spans="1:17" s="3" customFormat="1" ht="18.75" customHeight="1">
      <c r="A85" s="159">
        <v>26.1</v>
      </c>
      <c r="B85" s="505" t="s">
        <v>77</v>
      </c>
      <c r="C85" s="505"/>
      <c r="D85" s="219">
        <v>2270.4</v>
      </c>
      <c r="E85" s="219"/>
      <c r="F85" s="219"/>
      <c r="G85" s="19"/>
      <c r="H85" s="2"/>
      <c r="I85" s="2"/>
      <c r="J85" s="2"/>
      <c r="K85" s="2"/>
      <c r="L85" s="2"/>
      <c r="M85" s="2"/>
      <c r="N85" s="2"/>
      <c r="O85" s="2"/>
      <c r="P85" s="2"/>
    </row>
    <row r="86" spans="1:17" ht="18" hidden="1" customHeight="1">
      <c r="A86" s="116">
        <v>33</v>
      </c>
      <c r="B86" s="502" t="s">
        <v>78</v>
      </c>
      <c r="C86" s="502"/>
      <c r="D86" s="218"/>
      <c r="E86" s="218"/>
      <c r="F86" s="218"/>
    </row>
    <row r="87" spans="1:17" s="17" customFormat="1" ht="20.25" hidden="1" customHeight="1">
      <c r="A87" s="116">
        <v>34</v>
      </c>
      <c r="B87" s="502" t="s">
        <v>67</v>
      </c>
      <c r="C87" s="502"/>
      <c r="D87" s="218"/>
      <c r="E87" s="218"/>
      <c r="F87" s="218"/>
      <c r="G87" s="52"/>
      <c r="H87" s="16"/>
      <c r="I87" s="16"/>
      <c r="J87" s="16"/>
      <c r="K87" s="16"/>
      <c r="L87" s="16"/>
      <c r="M87" s="16"/>
      <c r="N87" s="16"/>
      <c r="O87" s="16"/>
      <c r="P87" s="16"/>
    </row>
    <row r="88" spans="1:17" ht="23.25" customHeight="1">
      <c r="A88" s="53"/>
      <c r="B88" s="506" t="s">
        <v>269</v>
      </c>
      <c r="C88" s="506"/>
      <c r="D88" s="259">
        <f>SUM(D37,D41:D46,D50:D84,D86:D87)</f>
        <v>230543.30000000002</v>
      </c>
      <c r="E88" s="220" t="s">
        <v>215</v>
      </c>
      <c r="F88" s="220"/>
      <c r="G88" s="256">
        <f>+D34-D88</f>
        <v>0</v>
      </c>
    </row>
    <row r="89" spans="1:17" ht="41.25" customHeight="1">
      <c r="B89" s="54"/>
      <c r="C89" s="8"/>
    </row>
    <row r="90" spans="1:17" ht="26.25" hidden="1" customHeight="1">
      <c r="B90" s="9" t="s">
        <v>2</v>
      </c>
      <c r="C90" s="262" t="s">
        <v>272</v>
      </c>
      <c r="D90" s="16"/>
      <c r="E90" s="16"/>
      <c r="F90" s="16"/>
    </row>
    <row r="91" spans="1:17" ht="12.75" hidden="1" customHeight="1">
      <c r="B91" s="54"/>
      <c r="C91" s="217" t="s">
        <v>94</v>
      </c>
      <c r="D91" s="168"/>
      <c r="E91" s="168"/>
      <c r="F91" s="168"/>
    </row>
    <row r="92" spans="1:17" ht="27" hidden="1" customHeight="1">
      <c r="B92" s="9" t="s">
        <v>6</v>
      </c>
      <c r="C92" s="262" t="s">
        <v>271</v>
      </c>
      <c r="D92" s="16"/>
      <c r="E92" s="16"/>
      <c r="F92" s="16"/>
    </row>
    <row r="93" spans="1:17" ht="13.5" hidden="1" customHeight="1">
      <c r="C93" s="217" t="s">
        <v>94</v>
      </c>
      <c r="D93" s="168"/>
      <c r="E93" s="168"/>
      <c r="F93" s="168"/>
    </row>
    <row r="94" spans="1:17" hidden="1">
      <c r="B94" s="8" t="s">
        <v>176</v>
      </c>
    </row>
    <row r="95" spans="1:17" ht="90.75" customHeight="1">
      <c r="B95" s="452" t="s">
        <v>206</v>
      </c>
      <c r="D95" s="328" t="s">
        <v>229</v>
      </c>
      <c r="E95" s="7"/>
      <c r="F95" s="7"/>
      <c r="G95" s="42"/>
      <c r="Q95" s="6"/>
    </row>
    <row r="96" spans="1:17" ht="40.5" customHeight="1">
      <c r="B96" s="229"/>
      <c r="C96" s="79"/>
      <c r="D96" s="7"/>
      <c r="E96" s="7"/>
      <c r="F96" s="7"/>
      <c r="G96" s="42"/>
      <c r="Q96" s="6"/>
    </row>
  </sheetData>
  <sheetProtection formatCells="0" formatColumns="0" formatRows="0" insertColumns="0" insertRows="0" insertHyperlinks="0" deleteColumns="0" deleteRows="0" sort="0"/>
  <mergeCells count="74">
    <mergeCell ref="B88:C88"/>
    <mergeCell ref="B86:C86"/>
    <mergeCell ref="B87:C87"/>
    <mergeCell ref="B85:C85"/>
    <mergeCell ref="B47:C47"/>
    <mergeCell ref="B48:C48"/>
    <mergeCell ref="B49:C49"/>
    <mergeCell ref="B70:C70"/>
    <mergeCell ref="B71:C71"/>
    <mergeCell ref="B72:C72"/>
    <mergeCell ref="B73:C73"/>
    <mergeCell ref="B84:C84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2:C42"/>
    <mergeCell ref="B43:C43"/>
    <mergeCell ref="B44:C44"/>
    <mergeCell ref="B45:C45"/>
    <mergeCell ref="B46:C46"/>
    <mergeCell ref="B26:C26"/>
    <mergeCell ref="B27:C27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20:C20"/>
    <mergeCell ref="B22:C22"/>
    <mergeCell ref="B23:C23"/>
    <mergeCell ref="B24:C24"/>
    <mergeCell ref="B25:C25"/>
    <mergeCell ref="B21:C21"/>
    <mergeCell ref="A13:D13"/>
    <mergeCell ref="A14:D14"/>
    <mergeCell ref="A15:D15"/>
    <mergeCell ref="B18:C18"/>
    <mergeCell ref="B19:C19"/>
    <mergeCell ref="B17:C17"/>
    <mergeCell ref="B81:C81"/>
    <mergeCell ref="B82:C82"/>
    <mergeCell ref="B83:C83"/>
    <mergeCell ref="B74:C74"/>
    <mergeCell ref="B77:C77"/>
    <mergeCell ref="B78:C78"/>
    <mergeCell ref="B79:C79"/>
    <mergeCell ref="B80:C80"/>
    <mergeCell ref="B75:C75"/>
    <mergeCell ref="B76:C76"/>
  </mergeCells>
  <pageMargins left="0.2" right="0.2" top="0.37" bottom="0.27" header="0.3" footer="0.21"/>
  <pageSetup paperSize="9" scale="58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3</xdr:col>
                <xdr:colOff>95250</xdr:colOff>
                <xdr:row>95</xdr:row>
                <xdr:rowOff>114300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36"/>
  <sheetViews>
    <sheetView view="pageBreakPreview" topLeftCell="A67" zoomScaleSheetLayoutView="100" workbookViewId="0">
      <selection activeCell="C114" sqref="C114"/>
    </sheetView>
  </sheetViews>
  <sheetFormatPr defaultColWidth="9.140625" defaultRowHeight="13.5"/>
  <cols>
    <col min="1" max="1" width="5.5703125" style="82" customWidth="1"/>
    <col min="2" max="2" width="40.140625" style="82" customWidth="1"/>
    <col min="3" max="3" width="36.5703125" style="82" customWidth="1"/>
    <col min="4" max="4" width="30.5703125" style="82" customWidth="1"/>
    <col min="5" max="5" width="4" style="82" customWidth="1"/>
    <col min="6" max="6" width="23.140625" style="108" customWidth="1"/>
    <col min="7" max="7" width="23.140625" style="88" customWidth="1"/>
    <col min="8" max="8" width="1.5703125" style="88" customWidth="1"/>
    <col min="9" max="9" width="1.7109375" style="88" customWidth="1"/>
    <col min="10" max="10" width="11.85546875" style="88" customWidth="1"/>
    <col min="11" max="13" width="9.140625" style="81"/>
    <col min="14" max="16384" width="9.140625" style="82"/>
  </cols>
  <sheetData>
    <row r="1" spans="1:13" s="74" customFormat="1" ht="19.5" customHeight="1">
      <c r="A1" s="72"/>
      <c r="B1" s="73"/>
      <c r="C1" s="73"/>
      <c r="D1" s="314" t="s">
        <v>173</v>
      </c>
      <c r="E1" s="331">
        <v>8</v>
      </c>
      <c r="F1" s="106"/>
      <c r="G1" s="43"/>
      <c r="H1" s="43"/>
      <c r="I1" s="43"/>
      <c r="J1" s="43"/>
      <c r="K1" s="76"/>
      <c r="L1" s="76"/>
      <c r="M1" s="76"/>
    </row>
    <row r="2" spans="1:13" s="74" customFormat="1" ht="21" customHeight="1">
      <c r="A2" s="72"/>
      <c r="B2" s="72"/>
      <c r="C2" s="72"/>
      <c r="D2" s="214" t="s">
        <v>39</v>
      </c>
      <c r="E2" s="214"/>
      <c r="F2" s="106"/>
      <c r="G2" s="43"/>
      <c r="H2" s="43"/>
      <c r="I2" s="43"/>
      <c r="J2" s="43"/>
      <c r="K2" s="76"/>
      <c r="L2" s="76"/>
      <c r="M2" s="76"/>
    </row>
    <row r="3" spans="1:13" s="74" customFormat="1" ht="19.5" customHeight="1">
      <c r="A3" s="72"/>
      <c r="B3" s="72"/>
      <c r="C3" s="72"/>
      <c r="D3" s="214" t="s">
        <v>28</v>
      </c>
      <c r="E3" s="214"/>
      <c r="F3" s="106"/>
      <c r="G3" s="43"/>
      <c r="H3" s="43"/>
      <c r="I3" s="43"/>
      <c r="J3" s="43"/>
      <c r="K3" s="76"/>
      <c r="L3" s="76"/>
      <c r="M3" s="76"/>
    </row>
    <row r="4" spans="1:13" s="74" customFormat="1" ht="30" customHeight="1">
      <c r="A4" s="72"/>
      <c r="B4" s="72"/>
      <c r="C4" s="72"/>
      <c r="D4" s="169" t="str">
        <f>+'Ekamut-caxs'!D4</f>
        <v>«---------» ---------------- 2023թ.</v>
      </c>
      <c r="E4" s="169"/>
      <c r="F4" s="106"/>
      <c r="G4" s="43"/>
      <c r="H4" s="43"/>
      <c r="I4" s="43"/>
      <c r="J4" s="43"/>
      <c r="K4" s="76"/>
      <c r="L4" s="76"/>
      <c r="M4" s="76"/>
    </row>
    <row r="5" spans="1:13" s="74" customFormat="1" ht="30" customHeight="1">
      <c r="A5" s="72"/>
      <c r="B5" s="72"/>
      <c r="C5" s="72"/>
      <c r="D5" s="169" t="str">
        <f>+'Ekamut-caxs'!D5</f>
        <v>հ. --------------- - Ա որոշմամբ</v>
      </c>
      <c r="E5" s="169"/>
      <c r="F5" s="106"/>
      <c r="G5" s="43"/>
      <c r="H5" s="43"/>
      <c r="I5" s="43"/>
      <c r="J5" s="43"/>
      <c r="K5" s="76"/>
      <c r="L5" s="76"/>
      <c r="M5" s="76"/>
    </row>
    <row r="6" spans="1:13" s="74" customFormat="1" ht="24.75" customHeight="1">
      <c r="A6" s="72"/>
      <c r="B6" s="72"/>
      <c r="C6" s="72"/>
      <c r="D6" s="169"/>
      <c r="E6" s="169"/>
      <c r="F6" s="106"/>
      <c r="G6" s="43"/>
      <c r="H6" s="43"/>
      <c r="I6" s="43"/>
      <c r="J6" s="43"/>
      <c r="K6" s="76"/>
      <c r="L6" s="76"/>
      <c r="M6" s="76"/>
    </row>
    <row r="7" spans="1:13" s="74" customFormat="1" ht="17.25">
      <c r="A7" s="72"/>
      <c r="B7" s="72"/>
      <c r="C7" s="72"/>
      <c r="D7" s="314" t="s">
        <v>214</v>
      </c>
      <c r="E7" s="106">
        <v>8</v>
      </c>
      <c r="F7" s="106"/>
      <c r="G7" s="43"/>
      <c r="H7" s="43"/>
      <c r="I7" s="43"/>
      <c r="J7" s="43"/>
      <c r="K7" s="76"/>
      <c r="L7" s="76"/>
      <c r="M7" s="76"/>
    </row>
    <row r="8" spans="1:13" s="74" customFormat="1" ht="17.25">
      <c r="A8" s="72"/>
      <c r="B8" s="72"/>
      <c r="C8" s="72"/>
      <c r="D8" s="214" t="s">
        <v>39</v>
      </c>
      <c r="E8" s="169"/>
      <c r="F8" s="106"/>
      <c r="G8" s="43"/>
      <c r="H8" s="43"/>
      <c r="I8" s="43"/>
      <c r="J8" s="43"/>
      <c r="K8" s="76"/>
      <c r="L8" s="76"/>
      <c r="M8" s="76"/>
    </row>
    <row r="9" spans="1:13" s="74" customFormat="1" ht="17.25">
      <c r="A9" s="72"/>
      <c r="B9" s="72"/>
      <c r="C9" s="72"/>
      <c r="D9" s="214" t="s">
        <v>28</v>
      </c>
      <c r="E9" s="169"/>
      <c r="F9" s="106"/>
      <c r="G9" s="43"/>
      <c r="H9" s="43"/>
      <c r="I9" s="43"/>
      <c r="J9" s="43"/>
      <c r="K9" s="76"/>
      <c r="L9" s="76"/>
      <c r="M9" s="76"/>
    </row>
    <row r="10" spans="1:13" s="74" customFormat="1" ht="17.25">
      <c r="A10" s="72"/>
      <c r="B10" s="72"/>
      <c r="C10" s="72"/>
      <c r="D10" s="169" t="str">
        <f>+'Ekamut-caxs'!D10</f>
        <v>03. 04. 2023թ.</v>
      </c>
      <c r="E10" s="169"/>
      <c r="F10" s="106"/>
      <c r="G10" s="43"/>
      <c r="H10" s="43"/>
      <c r="I10" s="43"/>
      <c r="J10" s="43"/>
      <c r="K10" s="76"/>
      <c r="L10" s="76"/>
      <c r="M10" s="76"/>
    </row>
    <row r="11" spans="1:13" s="74" customFormat="1" ht="17.25">
      <c r="A11" s="72"/>
      <c r="B11" s="72"/>
      <c r="C11" s="72"/>
      <c r="D11" s="169" t="str">
        <f>+'Ekamut-caxs'!D11</f>
        <v>հ. 740 - Ա որոշմամբ</v>
      </c>
      <c r="E11" s="75"/>
      <c r="F11" s="106"/>
      <c r="G11" s="43"/>
      <c r="H11" s="43"/>
      <c r="I11" s="43"/>
      <c r="J11" s="43"/>
      <c r="K11" s="76"/>
      <c r="L11" s="76"/>
      <c r="M11" s="76"/>
    </row>
    <row r="12" spans="1:13" s="74" customFormat="1" ht="28.5" customHeight="1">
      <c r="A12" s="72"/>
      <c r="B12" s="72"/>
      <c r="C12" s="72"/>
      <c r="D12" s="169"/>
      <c r="E12" s="75"/>
      <c r="F12" s="106"/>
      <c r="G12" s="43"/>
      <c r="H12" s="43"/>
      <c r="I12" s="43"/>
      <c r="J12" s="43"/>
      <c r="K12" s="76"/>
      <c r="L12" s="76"/>
      <c r="M12" s="76"/>
    </row>
    <row r="13" spans="1:13" s="74" customFormat="1" ht="23.25" customHeight="1">
      <c r="A13" s="517" t="s">
        <v>40</v>
      </c>
      <c r="B13" s="517"/>
      <c r="C13" s="517"/>
      <c r="D13" s="517"/>
      <c r="E13" s="319"/>
      <c r="F13" s="106"/>
      <c r="G13" s="43"/>
      <c r="H13" s="43"/>
      <c r="I13" s="43"/>
      <c r="J13" s="43"/>
      <c r="K13" s="76"/>
      <c r="L13" s="76"/>
      <c r="M13" s="76"/>
    </row>
    <row r="14" spans="1:13" s="7" customFormat="1" ht="29.25" customHeight="1">
      <c r="A14" s="500" t="str">
        <f>+'Ekamut-caxs'!A14:D14</f>
        <v xml:space="preserve">«Երևանի Ալ․ Հեքիմյանի անվան երաժշտական դպրոց» ՀՈԱԿ-ի </v>
      </c>
      <c r="B14" s="500"/>
      <c r="C14" s="500"/>
      <c r="D14" s="500"/>
      <c r="E14" s="317"/>
      <c r="F14" s="107"/>
      <c r="G14" s="4"/>
      <c r="H14" s="4"/>
      <c r="I14" s="4"/>
      <c r="J14" s="43"/>
      <c r="K14" s="6"/>
      <c r="L14" s="6"/>
      <c r="M14" s="6"/>
    </row>
    <row r="15" spans="1:13" s="7" customFormat="1" ht="18.75" customHeight="1">
      <c r="A15" s="501" t="s">
        <v>217</v>
      </c>
      <c r="B15" s="501"/>
      <c r="C15" s="501"/>
      <c r="D15" s="501"/>
      <c r="E15" s="318"/>
      <c r="F15" s="106"/>
      <c r="G15" s="43"/>
      <c r="H15" s="43"/>
      <c r="I15" s="43"/>
      <c r="J15" s="43"/>
      <c r="K15" s="6"/>
      <c r="L15" s="6"/>
      <c r="M15" s="6"/>
    </row>
    <row r="16" spans="1:13" s="7" customFormat="1" ht="11.25" customHeight="1">
      <c r="A16" s="77"/>
      <c r="B16" s="77"/>
      <c r="C16" s="77"/>
      <c r="D16" s="77"/>
      <c r="E16" s="77"/>
      <c r="F16" s="106"/>
      <c r="G16" s="43"/>
      <c r="H16" s="43"/>
      <c r="I16" s="43"/>
      <c r="J16" s="43"/>
      <c r="K16" s="6"/>
      <c r="L16" s="6"/>
      <c r="M16" s="6"/>
    </row>
    <row r="17" spans="1:13" s="74" customFormat="1" ht="15" customHeight="1">
      <c r="A17" s="72"/>
      <c r="B17" s="72"/>
      <c r="C17" s="72"/>
      <c r="D17" s="78" t="s">
        <v>41</v>
      </c>
      <c r="E17" s="78"/>
      <c r="F17" s="106"/>
      <c r="G17" s="43"/>
      <c r="H17" s="43"/>
      <c r="I17" s="43"/>
      <c r="J17" s="43"/>
      <c r="K17" s="76"/>
      <c r="L17" s="76"/>
      <c r="M17" s="76"/>
    </row>
    <row r="18" spans="1:13" s="8" customFormat="1" ht="27" customHeight="1">
      <c r="A18" s="92" t="s">
        <v>3</v>
      </c>
      <c r="B18" s="518" t="s">
        <v>30</v>
      </c>
      <c r="C18" s="519"/>
      <c r="D18" s="87" t="s">
        <v>42</v>
      </c>
      <c r="E18" s="320"/>
      <c r="F18" s="108"/>
      <c r="G18" s="88"/>
      <c r="H18" s="88"/>
      <c r="I18" s="88"/>
      <c r="J18" s="254"/>
      <c r="K18" s="88"/>
      <c r="L18" s="88"/>
      <c r="M18" s="88"/>
    </row>
    <row r="19" spans="1:13" s="74" customFormat="1" ht="39" customHeight="1">
      <c r="A19" s="12" t="s">
        <v>7</v>
      </c>
      <c r="B19" s="520" t="s">
        <v>31</v>
      </c>
      <c r="C19" s="521"/>
      <c r="D19" s="244">
        <f>+'Dramakani hamematakan'!D6</f>
        <v>1694.2</v>
      </c>
      <c r="E19" s="321"/>
      <c r="F19" s="511"/>
      <c r="G19" s="512"/>
      <c r="H19" s="253"/>
      <c r="I19" s="253"/>
      <c r="J19" s="218"/>
      <c r="K19" s="76"/>
      <c r="L19" s="76"/>
      <c r="M19" s="76"/>
    </row>
    <row r="20" spans="1:13" s="74" customFormat="1" ht="27" customHeight="1">
      <c r="A20" s="12" t="s">
        <v>10</v>
      </c>
      <c r="B20" s="520" t="s">
        <v>81</v>
      </c>
      <c r="C20" s="521"/>
      <c r="D20" s="244">
        <f>SUM(D21:D22,D24:D33)</f>
        <v>230438.3</v>
      </c>
      <c r="E20" s="322"/>
      <c r="F20" s="106"/>
      <c r="G20" s="43"/>
      <c r="H20" s="43"/>
      <c r="I20" s="43"/>
      <c r="J20" s="43"/>
      <c r="K20" s="76"/>
      <c r="L20" s="76"/>
      <c r="M20" s="76"/>
    </row>
    <row r="21" spans="1:13" s="74" customFormat="1" ht="21" customHeight="1">
      <c r="A21" s="60">
        <v>1</v>
      </c>
      <c r="B21" s="507" t="s">
        <v>116</v>
      </c>
      <c r="C21" s="508"/>
      <c r="D21" s="236">
        <f>+'Ekamut-caxs'!D18</f>
        <v>197952.8</v>
      </c>
      <c r="E21" s="323"/>
      <c r="F21" s="106"/>
      <c r="G21" s="43"/>
      <c r="H21" s="43"/>
      <c r="I21" s="43"/>
      <c r="J21" s="43"/>
      <c r="K21" s="76"/>
      <c r="L21" s="76"/>
      <c r="M21" s="76"/>
    </row>
    <row r="22" spans="1:13" s="74" customFormat="1" ht="21" hidden="1" customHeight="1">
      <c r="A22" s="60">
        <v>2</v>
      </c>
      <c r="B22" s="507" t="str">
        <f>+'Ekamut-caxs'!B20</f>
        <v>Այլ նպաստներ բյուջեից, որից՝</v>
      </c>
      <c r="C22" s="508"/>
      <c r="D22" s="236">
        <f>+'Ekamut-caxs'!D20</f>
        <v>0</v>
      </c>
      <c r="E22" s="323"/>
      <c r="F22" s="106"/>
      <c r="G22" s="43"/>
      <c r="H22" s="43"/>
      <c r="I22" s="43"/>
      <c r="J22" s="43"/>
      <c r="K22" s="76"/>
      <c r="L22" s="76"/>
      <c r="M22" s="76"/>
    </row>
    <row r="23" spans="1:13" s="74" customFormat="1" ht="21" hidden="1" customHeight="1">
      <c r="A23" s="26">
        <v>2.1</v>
      </c>
      <c r="B23" s="513" t="str">
        <f>+'Ekamut-caxs'!B21</f>
        <v>կամավոր ատեստավորման գծով</v>
      </c>
      <c r="C23" s="514"/>
      <c r="D23" s="245">
        <f>+'Ekamut-caxs'!D21</f>
        <v>0</v>
      </c>
      <c r="E23" s="323"/>
      <c r="F23" s="106"/>
      <c r="G23" s="43"/>
      <c r="H23" s="43"/>
      <c r="I23" s="43"/>
      <c r="J23" s="43"/>
      <c r="K23" s="76"/>
      <c r="L23" s="76"/>
      <c r="M23" s="76"/>
    </row>
    <row r="24" spans="1:13" s="74" customFormat="1" ht="33" customHeight="1">
      <c r="A24" s="60">
        <v>2</v>
      </c>
      <c r="B24" s="522" t="s">
        <v>187</v>
      </c>
      <c r="C24" s="523"/>
      <c r="D24" s="236">
        <f>+'Pastaci finansav.'!D11</f>
        <v>2614.6</v>
      </c>
      <c r="E24" s="323"/>
      <c r="F24" s="106"/>
      <c r="G24" s="43"/>
      <c r="H24" s="43"/>
      <c r="I24" s="43"/>
      <c r="J24" s="43"/>
      <c r="K24" s="76"/>
      <c r="L24" s="76"/>
      <c r="M24" s="76"/>
    </row>
    <row r="25" spans="1:13" s="74" customFormat="1" ht="20.45" customHeight="1">
      <c r="A25" s="60">
        <v>3</v>
      </c>
      <c r="B25" s="507" t="str">
        <f>+'Ekamut-caxs'!B23</f>
        <v>Վճարովի ծառայություններից (գեղագիտական ուսուցում)</v>
      </c>
      <c r="C25" s="508"/>
      <c r="D25" s="236">
        <f>+'Pastaci finansav.'!E11</f>
        <v>16870.900000000001</v>
      </c>
      <c r="E25" s="323"/>
      <c r="F25" s="2"/>
      <c r="G25" s="43"/>
      <c r="H25" s="43"/>
      <c r="I25" s="43"/>
      <c r="J25" s="43"/>
      <c r="K25" s="76"/>
      <c r="L25" s="76"/>
      <c r="M25" s="76"/>
    </row>
    <row r="26" spans="1:13" s="74" customFormat="1" ht="20.45" hidden="1" customHeight="1">
      <c r="A26" s="60">
        <v>5</v>
      </c>
      <c r="B26" s="507" t="s">
        <v>52</v>
      </c>
      <c r="C26" s="508"/>
      <c r="D26" s="235">
        <f>+'Ekamut-caxs'!D24</f>
        <v>0</v>
      </c>
      <c r="E26" s="324"/>
      <c r="F26" s="106"/>
      <c r="G26" s="43"/>
      <c r="H26" s="43"/>
      <c r="I26" s="43"/>
      <c r="J26" s="43"/>
      <c r="K26" s="76"/>
      <c r="L26" s="76"/>
      <c r="M26" s="76"/>
    </row>
    <row r="27" spans="1:13" s="74" customFormat="1" ht="20.45" hidden="1" customHeight="1">
      <c r="A27" s="60">
        <v>6</v>
      </c>
      <c r="B27" s="507" t="s">
        <v>62</v>
      </c>
      <c r="C27" s="508"/>
      <c r="D27" s="235">
        <f>+'Ekamut-caxs'!D25</f>
        <v>0</v>
      </c>
      <c r="E27" s="324"/>
      <c r="F27" s="106"/>
      <c r="G27" s="43"/>
      <c r="H27" s="43"/>
      <c r="I27" s="43"/>
      <c r="J27" s="43"/>
      <c r="K27" s="76"/>
      <c r="L27" s="76"/>
      <c r="M27" s="76"/>
    </row>
    <row r="28" spans="1:13" s="74" customFormat="1" ht="20.45" hidden="1" customHeight="1">
      <c r="A28" s="60">
        <v>7</v>
      </c>
      <c r="B28" s="507" t="s">
        <v>186</v>
      </c>
      <c r="C28" s="508"/>
      <c r="D28" s="236">
        <f>+'Ekamut-caxs'!D26</f>
        <v>0</v>
      </c>
      <c r="E28" s="323"/>
      <c r="F28" s="109"/>
      <c r="G28" s="100"/>
      <c r="H28" s="100"/>
      <c r="I28" s="100"/>
      <c r="J28" s="43"/>
      <c r="K28" s="76"/>
      <c r="L28" s="76"/>
      <c r="M28" s="76"/>
    </row>
    <row r="29" spans="1:13" s="74" customFormat="1" ht="20.45" customHeight="1">
      <c r="A29" s="60">
        <v>4</v>
      </c>
      <c r="B29" s="507" t="s">
        <v>71</v>
      </c>
      <c r="C29" s="508"/>
      <c r="D29" s="474">
        <f>+'Ekamut-caxs'!D27+2166.7</f>
        <v>13000</v>
      </c>
      <c r="E29" s="323"/>
      <c r="F29" s="109"/>
      <c r="G29" s="100"/>
      <c r="H29" s="100"/>
      <c r="I29" s="100"/>
      <c r="J29" s="43"/>
      <c r="K29" s="76"/>
      <c r="L29" s="76"/>
      <c r="M29" s="76"/>
    </row>
    <row r="30" spans="1:13" s="74" customFormat="1" ht="20.45" hidden="1" customHeight="1">
      <c r="A30" s="60">
        <v>10</v>
      </c>
      <c r="B30" s="507" t="s">
        <v>32</v>
      </c>
      <c r="C30" s="508"/>
      <c r="D30" s="235"/>
      <c r="E30" s="324"/>
      <c r="F30" s="109"/>
      <c r="G30" s="100"/>
      <c r="H30" s="100"/>
      <c r="I30" s="100"/>
      <c r="J30" s="43"/>
      <c r="K30" s="76"/>
      <c r="L30" s="76"/>
      <c r="M30" s="76"/>
    </row>
    <row r="31" spans="1:13" s="74" customFormat="1" ht="16.5" hidden="1" customHeight="1">
      <c r="A31" s="60">
        <v>11</v>
      </c>
      <c r="B31" s="507" t="s">
        <v>9</v>
      </c>
      <c r="C31" s="508"/>
      <c r="D31" s="236">
        <f>+'Ekamut-caxs'!D31</f>
        <v>0</v>
      </c>
      <c r="E31" s="323"/>
      <c r="F31" s="109"/>
      <c r="G31" s="100"/>
      <c r="H31" s="100"/>
      <c r="I31" s="100"/>
      <c r="J31" s="43"/>
      <c r="K31" s="76"/>
      <c r="L31" s="76"/>
      <c r="M31" s="76"/>
    </row>
    <row r="32" spans="1:13" s="76" customFormat="1" ht="16.5" hidden="1" customHeight="1">
      <c r="A32" s="60"/>
      <c r="B32" s="515"/>
      <c r="C32" s="516"/>
      <c r="D32" s="235"/>
      <c r="E32" s="324"/>
      <c r="F32" s="109"/>
      <c r="G32" s="100"/>
      <c r="H32" s="100"/>
      <c r="I32" s="100"/>
      <c r="J32" s="43"/>
    </row>
    <row r="33" spans="1:13" s="76" customFormat="1" ht="16.5" hidden="1" customHeight="1">
      <c r="A33" s="60">
        <v>6</v>
      </c>
      <c r="B33" s="509"/>
      <c r="C33" s="510"/>
      <c r="D33" s="235">
        <f>+'Ekamut-caxs'!D33</f>
        <v>0</v>
      </c>
      <c r="E33" s="324"/>
      <c r="F33" s="105"/>
      <c r="G33" s="100"/>
      <c r="H33" s="100"/>
      <c r="I33" s="100"/>
      <c r="J33" s="43"/>
    </row>
    <row r="34" spans="1:13" s="76" customFormat="1" ht="16.5" customHeight="1">
      <c r="A34" s="60">
        <v>5</v>
      </c>
      <c r="B34" s="509" t="s">
        <v>285</v>
      </c>
      <c r="C34" s="510"/>
      <c r="D34" s="235">
        <v>1500</v>
      </c>
      <c r="E34" s="324"/>
      <c r="F34" s="105"/>
      <c r="G34" s="100"/>
      <c r="H34" s="100"/>
      <c r="I34" s="100"/>
      <c r="J34" s="43"/>
    </row>
    <row r="35" spans="1:13" s="74" customFormat="1" ht="24" customHeight="1">
      <c r="A35" s="12" t="s">
        <v>33</v>
      </c>
      <c r="B35" s="520" t="s">
        <v>82</v>
      </c>
      <c r="C35" s="521"/>
      <c r="D35" s="244">
        <f>D36+D91+D104</f>
        <v>230622.50000000003</v>
      </c>
      <c r="E35" s="322"/>
      <c r="F35" s="263"/>
      <c r="G35" s="43"/>
      <c r="H35" s="43"/>
      <c r="I35" s="43"/>
      <c r="J35" s="43"/>
      <c r="K35" s="76"/>
      <c r="L35" s="76"/>
      <c r="M35" s="76"/>
    </row>
    <row r="36" spans="1:13" s="74" customFormat="1" ht="22.5" customHeight="1">
      <c r="A36" s="15" t="s">
        <v>55</v>
      </c>
      <c r="B36" s="520" t="s">
        <v>58</v>
      </c>
      <c r="C36" s="521"/>
      <c r="D36" s="244">
        <f>SUM(D37,D41:D46,D50:D85,D89:D90)</f>
        <v>228521.50000000003</v>
      </c>
      <c r="E36" s="322"/>
      <c r="F36" s="106"/>
      <c r="G36" s="43"/>
      <c r="H36" s="43"/>
      <c r="I36" s="43"/>
      <c r="J36" s="43"/>
      <c r="K36" s="76"/>
      <c r="L36" s="76"/>
      <c r="M36" s="76"/>
    </row>
    <row r="37" spans="1:13" s="94" customFormat="1" ht="18" customHeight="1">
      <c r="A37" s="60">
        <v>1</v>
      </c>
      <c r="B37" s="507" t="s">
        <v>11</v>
      </c>
      <c r="C37" s="508"/>
      <c r="D37" s="236">
        <f>+'Ekamut-caxs'!D37</f>
        <v>206146.5</v>
      </c>
      <c r="E37" s="323"/>
      <c r="F37" s="110"/>
      <c r="G37" s="101"/>
      <c r="H37" s="101"/>
      <c r="I37" s="101"/>
      <c r="J37" s="101"/>
      <c r="K37" s="93"/>
      <c r="L37" s="93"/>
      <c r="M37" s="93"/>
    </row>
    <row r="38" spans="1:13" s="84" customFormat="1" ht="18" customHeight="1">
      <c r="A38" s="26">
        <v>1.1000000000000001</v>
      </c>
      <c r="B38" s="513" t="s">
        <v>117</v>
      </c>
      <c r="C38" s="514"/>
      <c r="D38" s="245">
        <f>+'Ekamut-caxs'!D38</f>
        <v>14193.699999999999</v>
      </c>
      <c r="E38" s="325"/>
      <c r="F38" s="252"/>
      <c r="G38" s="102"/>
      <c r="H38" s="102"/>
      <c r="I38" s="102"/>
      <c r="J38" s="102"/>
      <c r="K38" s="83"/>
      <c r="L38" s="83"/>
      <c r="M38" s="83"/>
    </row>
    <row r="39" spans="1:13" s="84" customFormat="1" ht="18" customHeight="1">
      <c r="A39" s="26">
        <v>1.2</v>
      </c>
      <c r="B39" s="513" t="s">
        <v>12</v>
      </c>
      <c r="C39" s="514"/>
      <c r="D39" s="245">
        <f>+'Ekamut-caxs'!D39</f>
        <v>17637.2</v>
      </c>
      <c r="E39" s="325"/>
      <c r="F39" s="111"/>
      <c r="G39" s="102"/>
      <c r="H39" s="102"/>
      <c r="I39" s="102"/>
      <c r="J39" s="102"/>
      <c r="K39" s="83"/>
      <c r="L39" s="83"/>
      <c r="M39" s="83"/>
    </row>
    <row r="40" spans="1:13" s="84" customFormat="1" ht="18" hidden="1" customHeight="1">
      <c r="A40" s="26">
        <v>1.3</v>
      </c>
      <c r="B40" s="513" t="str">
        <f>+'Ekamut-caxs'!B40</f>
        <v>կամավոր ատեստ. գծով լրավճար</v>
      </c>
      <c r="C40" s="514"/>
      <c r="D40" s="245">
        <f>+'Ekamut-caxs'!D40</f>
        <v>0</v>
      </c>
      <c r="E40" s="325"/>
      <c r="F40" s="111"/>
      <c r="G40" s="102"/>
      <c r="H40" s="102"/>
      <c r="I40" s="102"/>
      <c r="J40" s="102"/>
      <c r="K40" s="83"/>
      <c r="L40" s="83"/>
      <c r="M40" s="83"/>
    </row>
    <row r="41" spans="1:13" s="96" customFormat="1" ht="18" customHeight="1">
      <c r="A41" s="60">
        <v>2</v>
      </c>
      <c r="B41" s="507" t="s">
        <v>14</v>
      </c>
      <c r="C41" s="508"/>
      <c r="D41" s="236">
        <f>+'Ekamut-caxs'!D41</f>
        <v>791.9</v>
      </c>
      <c r="E41" s="323"/>
      <c r="F41" s="309"/>
      <c r="G41" s="66"/>
      <c r="H41" s="66"/>
      <c r="I41" s="66"/>
      <c r="J41" s="66"/>
      <c r="K41" s="95"/>
      <c r="L41" s="95"/>
      <c r="M41" s="95"/>
    </row>
    <row r="42" spans="1:13" s="96" customFormat="1" ht="18" customHeight="1">
      <c r="A42" s="60">
        <v>3</v>
      </c>
      <c r="B42" s="507" t="s">
        <v>13</v>
      </c>
      <c r="C42" s="508"/>
      <c r="D42" s="236">
        <f>+'Ekamut-caxs'!D42</f>
        <v>592.70000000000005</v>
      </c>
      <c r="E42" s="323"/>
      <c r="F42" s="309"/>
      <c r="G42" s="66"/>
      <c r="H42" s="66"/>
      <c r="I42" s="66"/>
      <c r="J42" s="66"/>
      <c r="K42" s="95"/>
      <c r="L42" s="95"/>
      <c r="M42" s="95"/>
    </row>
    <row r="43" spans="1:13" s="96" customFormat="1" ht="18" customHeight="1">
      <c r="A43" s="60">
        <v>4</v>
      </c>
      <c r="B43" s="507" t="s">
        <v>15</v>
      </c>
      <c r="C43" s="508"/>
      <c r="D43" s="235">
        <f>+Komunal!M27</f>
        <v>33.700000000000003</v>
      </c>
      <c r="E43" s="323"/>
      <c r="F43" s="309"/>
      <c r="G43" s="66"/>
      <c r="H43" s="66"/>
      <c r="I43" s="66"/>
      <c r="J43" s="66"/>
      <c r="K43" s="95"/>
      <c r="L43" s="95"/>
      <c r="M43" s="95"/>
    </row>
    <row r="44" spans="1:13" s="96" customFormat="1" ht="18" customHeight="1">
      <c r="A44" s="60">
        <v>5</v>
      </c>
      <c r="B44" s="507" t="s">
        <v>16</v>
      </c>
      <c r="C44" s="508"/>
      <c r="D44" s="236">
        <f>+'Ekamut-caxs'!D44</f>
        <v>48</v>
      </c>
      <c r="E44" s="323"/>
      <c r="F44" s="112"/>
      <c r="G44" s="66"/>
      <c r="H44" s="66"/>
      <c r="I44" s="66"/>
      <c r="J44" s="66"/>
      <c r="K44" s="95"/>
      <c r="L44" s="95"/>
      <c r="M44" s="95"/>
    </row>
    <row r="45" spans="1:13" s="96" customFormat="1" ht="18" hidden="1" customHeight="1">
      <c r="A45" s="60">
        <v>6</v>
      </c>
      <c r="B45" s="507" t="s">
        <v>17</v>
      </c>
      <c r="C45" s="508"/>
      <c r="D45" s="236">
        <f>+'Ekamut-caxs'!D45</f>
        <v>0</v>
      </c>
      <c r="E45" s="323"/>
      <c r="F45" s="112"/>
      <c r="G45" s="66"/>
      <c r="H45" s="66"/>
      <c r="I45" s="66"/>
      <c r="J45" s="66"/>
      <c r="K45" s="95"/>
      <c r="L45" s="95"/>
      <c r="M45" s="95"/>
    </row>
    <row r="46" spans="1:13" s="96" customFormat="1" ht="18" customHeight="1">
      <c r="A46" s="60">
        <v>6</v>
      </c>
      <c r="B46" s="507" t="s">
        <v>18</v>
      </c>
      <c r="C46" s="508"/>
      <c r="D46" s="236">
        <f>SUM(D47:D49)</f>
        <v>224.2</v>
      </c>
      <c r="E46" s="323"/>
      <c r="F46" s="112"/>
      <c r="G46" s="66"/>
      <c r="H46" s="66"/>
      <c r="I46" s="66"/>
      <c r="J46" s="66"/>
      <c r="K46" s="95"/>
      <c r="L46" s="95"/>
      <c r="M46" s="95"/>
    </row>
    <row r="47" spans="1:13" ht="18" customHeight="1">
      <c r="A47" s="26">
        <v>6.1</v>
      </c>
      <c r="B47" s="513" t="s">
        <v>19</v>
      </c>
      <c r="C47" s="514"/>
      <c r="D47" s="245">
        <f>+'Ekamut-caxs'!D47</f>
        <v>103.2</v>
      </c>
      <c r="E47" s="323"/>
    </row>
    <row r="48" spans="1:13" ht="18" customHeight="1">
      <c r="A48" s="26">
        <v>6.2</v>
      </c>
      <c r="B48" s="513" t="s">
        <v>20</v>
      </c>
      <c r="C48" s="514"/>
      <c r="D48" s="245">
        <f>+'Ekamut-caxs'!D48</f>
        <v>1</v>
      </c>
      <c r="E48" s="323"/>
    </row>
    <row r="49" spans="1:13" ht="18" customHeight="1">
      <c r="A49" s="26">
        <v>6.3</v>
      </c>
      <c r="B49" s="513" t="s">
        <v>21</v>
      </c>
      <c r="C49" s="514"/>
      <c r="D49" s="245">
        <f>+'Ekamut-caxs'!D49</f>
        <v>120</v>
      </c>
      <c r="E49" s="323"/>
    </row>
    <row r="50" spans="1:13" s="96" customFormat="1" ht="18" customHeight="1">
      <c r="A50" s="60">
        <v>7</v>
      </c>
      <c r="B50" s="507" t="s">
        <v>22</v>
      </c>
      <c r="C50" s="508"/>
      <c r="D50" s="236">
        <f>+'Ekamut-caxs'!D50</f>
        <v>24</v>
      </c>
      <c r="E50" s="323"/>
      <c r="F50" s="112"/>
      <c r="G50" s="66"/>
      <c r="H50" s="66"/>
      <c r="I50" s="66"/>
      <c r="J50" s="66"/>
      <c r="K50" s="95"/>
      <c r="L50" s="95"/>
      <c r="M50" s="95"/>
    </row>
    <row r="51" spans="1:13" s="96" customFormat="1" ht="18" customHeight="1">
      <c r="A51" s="60">
        <f>A50+1</f>
        <v>8</v>
      </c>
      <c r="B51" s="507" t="s">
        <v>29</v>
      </c>
      <c r="C51" s="508"/>
      <c r="D51" s="235">
        <f>+'Ekamut-caxs'!D51</f>
        <v>750</v>
      </c>
      <c r="E51" s="324"/>
      <c r="F51" s="6"/>
      <c r="G51" s="66"/>
      <c r="H51" s="66"/>
      <c r="I51" s="66"/>
      <c r="J51" s="66"/>
      <c r="K51" s="95"/>
      <c r="L51" s="95"/>
      <c r="M51" s="95"/>
    </row>
    <row r="52" spans="1:13" s="96" customFormat="1" ht="18" customHeight="1">
      <c r="A52" s="60">
        <f t="shared" ref="A52:A53" si="0">A51+1</f>
        <v>9</v>
      </c>
      <c r="B52" s="507" t="s">
        <v>23</v>
      </c>
      <c r="C52" s="508"/>
      <c r="D52" s="235">
        <f>+'Ekamut-caxs'!D52</f>
        <v>550</v>
      </c>
      <c r="E52" s="324"/>
      <c r="F52" s="112"/>
      <c r="G52" s="66"/>
      <c r="H52" s="66"/>
      <c r="I52" s="66"/>
      <c r="J52" s="66"/>
      <c r="K52" s="95"/>
      <c r="L52" s="95"/>
      <c r="M52" s="95"/>
    </row>
    <row r="53" spans="1:13" s="96" customFormat="1" ht="18" customHeight="1">
      <c r="A53" s="60">
        <f t="shared" si="0"/>
        <v>10</v>
      </c>
      <c r="B53" s="507" t="s">
        <v>74</v>
      </c>
      <c r="C53" s="508"/>
      <c r="D53" s="235">
        <f>+'Ekamut-caxs'!D53</f>
        <v>1120.9000000000001</v>
      </c>
      <c r="E53" s="324"/>
      <c r="F53" s="112"/>
      <c r="G53" s="66"/>
      <c r="H53" s="66"/>
      <c r="I53" s="66"/>
      <c r="J53" s="66"/>
      <c r="K53" s="95"/>
      <c r="L53" s="95"/>
      <c r="M53" s="95"/>
    </row>
    <row r="54" spans="1:13" s="68" customFormat="1" ht="18" hidden="1" customHeight="1">
      <c r="A54" s="60">
        <v>12</v>
      </c>
      <c r="B54" s="507" t="s">
        <v>47</v>
      </c>
      <c r="C54" s="508"/>
      <c r="D54" s="236">
        <f>+'Ekamut-caxs'!D54</f>
        <v>0</v>
      </c>
      <c r="E54" s="323"/>
      <c r="F54" s="113"/>
      <c r="G54" s="66"/>
      <c r="H54" s="66"/>
      <c r="I54" s="66"/>
      <c r="J54" s="55"/>
      <c r="K54" s="67"/>
      <c r="L54" s="67"/>
      <c r="M54" s="67"/>
    </row>
    <row r="55" spans="1:13" s="96" customFormat="1" ht="18" customHeight="1">
      <c r="A55" s="60">
        <v>11</v>
      </c>
      <c r="B55" s="507" t="s">
        <v>118</v>
      </c>
      <c r="C55" s="508"/>
      <c r="D55" s="236">
        <f>+'Ekamut-caxs'!D55</f>
        <v>70</v>
      </c>
      <c r="E55" s="323"/>
      <c r="F55" s="112"/>
      <c r="G55" s="66"/>
      <c r="H55" s="66"/>
      <c r="I55" s="66"/>
      <c r="J55" s="66"/>
      <c r="K55" s="95"/>
      <c r="L55" s="95"/>
      <c r="M55" s="95"/>
    </row>
    <row r="56" spans="1:13" s="96" customFormat="1" ht="18" hidden="1" customHeight="1">
      <c r="A56" s="60">
        <v>14</v>
      </c>
      <c r="B56" s="507" t="s">
        <v>119</v>
      </c>
      <c r="C56" s="508"/>
      <c r="D56" s="236">
        <f>+'Ekamut-caxs'!D56</f>
        <v>0</v>
      </c>
      <c r="E56" s="323"/>
      <c r="F56" s="112"/>
      <c r="G56" s="66"/>
      <c r="H56" s="66"/>
      <c r="I56" s="66"/>
      <c r="J56" s="66"/>
      <c r="K56" s="95"/>
      <c r="L56" s="95"/>
      <c r="M56" s="95"/>
    </row>
    <row r="57" spans="1:13" s="96" customFormat="1" ht="18" customHeight="1">
      <c r="A57" s="60">
        <v>12</v>
      </c>
      <c r="B57" s="507" t="s">
        <v>24</v>
      </c>
      <c r="C57" s="508"/>
      <c r="D57" s="236">
        <f>+'Ekamut-caxs'!D57</f>
        <v>907.1</v>
      </c>
      <c r="E57" s="323"/>
      <c r="F57" s="112"/>
      <c r="G57" s="66"/>
      <c r="H57" s="66"/>
      <c r="I57" s="66"/>
      <c r="J57" s="66"/>
      <c r="K57" s="95"/>
      <c r="L57" s="95"/>
      <c r="M57" s="95"/>
    </row>
    <row r="58" spans="1:13" s="94" customFormat="1" ht="17.25" customHeight="1">
      <c r="A58" s="60">
        <v>13</v>
      </c>
      <c r="B58" s="507" t="s">
        <v>25</v>
      </c>
      <c r="C58" s="508"/>
      <c r="D58" s="236">
        <f>+'Ekamut-caxs'!D58</f>
        <v>60</v>
      </c>
      <c r="E58" s="323"/>
      <c r="F58" s="110"/>
      <c r="G58" s="101"/>
      <c r="H58" s="101"/>
      <c r="I58" s="101"/>
      <c r="J58" s="101"/>
      <c r="K58" s="93"/>
      <c r="L58" s="93"/>
      <c r="M58" s="93"/>
    </row>
    <row r="59" spans="1:13" s="94" customFormat="1" ht="18" hidden="1" customHeight="1">
      <c r="A59" s="60">
        <v>17</v>
      </c>
      <c r="B59" s="507" t="s">
        <v>66</v>
      </c>
      <c r="C59" s="508"/>
      <c r="D59" s="236">
        <f>+'Ekamut-caxs'!D59</f>
        <v>0</v>
      </c>
      <c r="E59" s="323"/>
      <c r="F59" s="110"/>
      <c r="G59" s="101"/>
      <c r="H59" s="101"/>
      <c r="I59" s="101"/>
      <c r="J59" s="101"/>
      <c r="K59" s="93"/>
      <c r="L59" s="93"/>
      <c r="M59" s="93"/>
    </row>
    <row r="60" spans="1:13" s="94" customFormat="1" ht="18" hidden="1" customHeight="1">
      <c r="A60" s="60">
        <v>18</v>
      </c>
      <c r="B60" s="507" t="s">
        <v>53</v>
      </c>
      <c r="C60" s="508"/>
      <c r="D60" s="236">
        <f>+'Ekamut-caxs'!D60</f>
        <v>0</v>
      </c>
      <c r="E60" s="323"/>
      <c r="F60" s="110"/>
      <c r="G60" s="101"/>
      <c r="H60" s="101"/>
      <c r="I60" s="101"/>
      <c r="J60" s="101"/>
      <c r="K60" s="93"/>
      <c r="L60" s="93"/>
      <c r="M60" s="93"/>
    </row>
    <row r="61" spans="1:13" s="68" customFormat="1" ht="18" customHeight="1">
      <c r="A61" s="60">
        <v>14</v>
      </c>
      <c r="B61" s="507" t="s">
        <v>44</v>
      </c>
      <c r="C61" s="508"/>
      <c r="D61" s="236">
        <f>+'Ekamut-caxs'!D61</f>
        <v>105</v>
      </c>
      <c r="E61" s="323"/>
      <c r="F61" s="113"/>
      <c r="G61" s="66"/>
      <c r="H61" s="66"/>
      <c r="I61" s="66"/>
      <c r="J61" s="55"/>
      <c r="K61" s="67"/>
      <c r="L61" s="67"/>
      <c r="M61" s="67"/>
    </row>
    <row r="62" spans="1:13" s="68" customFormat="1" ht="18.75" customHeight="1">
      <c r="A62" s="60">
        <f>A61+1</f>
        <v>15</v>
      </c>
      <c r="B62" s="507" t="s">
        <v>75</v>
      </c>
      <c r="C62" s="508"/>
      <c r="D62" s="236">
        <f>+'Ekamut-caxs'!D62</f>
        <v>120</v>
      </c>
      <c r="E62" s="323"/>
      <c r="F62" s="113"/>
      <c r="G62" s="66"/>
      <c r="H62" s="66"/>
      <c r="I62" s="66"/>
      <c r="J62" s="55"/>
      <c r="K62" s="67"/>
      <c r="L62" s="67"/>
      <c r="M62" s="67"/>
    </row>
    <row r="63" spans="1:13" s="68" customFormat="1" ht="18" customHeight="1">
      <c r="A63" s="60">
        <f t="shared" ref="A63:A64" si="1">A62+1</f>
        <v>16</v>
      </c>
      <c r="B63" s="507" t="s">
        <v>76</v>
      </c>
      <c r="C63" s="508"/>
      <c r="D63" s="236">
        <f>+'Ekamut-caxs'!D63</f>
        <v>103</v>
      </c>
      <c r="E63" s="323"/>
      <c r="F63" s="6"/>
      <c r="G63" s="66"/>
      <c r="H63" s="66"/>
      <c r="I63" s="66"/>
      <c r="J63" s="55"/>
      <c r="K63" s="67"/>
      <c r="L63" s="67"/>
      <c r="M63" s="67"/>
    </row>
    <row r="64" spans="1:13" s="68" customFormat="1" ht="18" customHeight="1">
      <c r="A64" s="60">
        <f t="shared" si="1"/>
        <v>17</v>
      </c>
      <c r="B64" s="507" t="s">
        <v>45</v>
      </c>
      <c r="C64" s="508"/>
      <c r="D64" s="236">
        <f>+'Ekamut-caxs'!D64</f>
        <v>3</v>
      </c>
      <c r="E64" s="323"/>
      <c r="F64" s="113"/>
      <c r="G64" s="66"/>
      <c r="H64" s="66"/>
      <c r="I64" s="66"/>
      <c r="J64" s="55"/>
      <c r="K64" s="67"/>
      <c r="L64" s="67"/>
      <c r="M64" s="67"/>
    </row>
    <row r="65" spans="1:13" s="68" customFormat="1" ht="18" hidden="1" customHeight="1">
      <c r="A65" s="60">
        <v>23</v>
      </c>
      <c r="B65" s="507" t="s">
        <v>120</v>
      </c>
      <c r="C65" s="508"/>
      <c r="D65" s="236">
        <f>+'Ekamut-caxs'!D65</f>
        <v>0</v>
      </c>
      <c r="E65" s="323"/>
      <c r="F65" s="113"/>
      <c r="G65" s="66"/>
      <c r="H65" s="66"/>
      <c r="I65" s="66"/>
      <c r="J65" s="55"/>
      <c r="K65" s="67"/>
      <c r="L65" s="67"/>
      <c r="M65" s="67"/>
    </row>
    <row r="66" spans="1:13" s="68" customFormat="1" ht="18" hidden="1" customHeight="1">
      <c r="A66" s="60">
        <v>24</v>
      </c>
      <c r="B66" s="507" t="s">
        <v>46</v>
      </c>
      <c r="C66" s="508"/>
      <c r="D66" s="236">
        <f>+'Ekamut-caxs'!D66</f>
        <v>0</v>
      </c>
      <c r="E66" s="323"/>
      <c r="F66" s="113"/>
      <c r="G66" s="66"/>
      <c r="H66" s="66"/>
      <c r="I66" s="66"/>
      <c r="J66" s="55"/>
      <c r="K66" s="67"/>
      <c r="L66" s="67"/>
      <c r="M66" s="67"/>
    </row>
    <row r="67" spans="1:13" s="68" customFormat="1" ht="18" customHeight="1">
      <c r="A67" s="60">
        <v>18</v>
      </c>
      <c r="B67" s="507" t="s">
        <v>63</v>
      </c>
      <c r="C67" s="508"/>
      <c r="D67" s="236">
        <f>+'Ekamut-caxs'!D67</f>
        <v>130</v>
      </c>
      <c r="E67" s="323"/>
      <c r="F67" s="113"/>
      <c r="G67" s="66"/>
      <c r="H67" s="66"/>
      <c r="I67" s="66"/>
      <c r="J67" s="55"/>
      <c r="K67" s="67"/>
      <c r="L67" s="67"/>
      <c r="M67" s="67"/>
    </row>
    <row r="68" spans="1:13" s="68" customFormat="1" ht="18" hidden="1" customHeight="1">
      <c r="A68" s="60">
        <v>26</v>
      </c>
      <c r="B68" s="507" t="s">
        <v>189</v>
      </c>
      <c r="C68" s="508"/>
      <c r="D68" s="236">
        <f>+'Ekamut-caxs'!D68</f>
        <v>0</v>
      </c>
      <c r="E68" s="323"/>
      <c r="F68" s="113"/>
      <c r="G68" s="66"/>
      <c r="H68" s="66"/>
      <c r="I68" s="66"/>
      <c r="J68" s="55"/>
      <c r="K68" s="67"/>
      <c r="L68" s="67"/>
      <c r="M68" s="67"/>
    </row>
    <row r="69" spans="1:13" s="68" customFormat="1" ht="18" customHeight="1">
      <c r="A69" s="60">
        <v>19</v>
      </c>
      <c r="B69" s="507" t="s">
        <v>190</v>
      </c>
      <c r="C69" s="508"/>
      <c r="D69" s="236">
        <f>+'Ekamut-caxs'!D69</f>
        <v>400</v>
      </c>
      <c r="E69" s="323"/>
      <c r="F69" s="113"/>
      <c r="G69" s="66"/>
      <c r="H69" s="66"/>
      <c r="I69" s="66"/>
      <c r="J69" s="55"/>
      <c r="K69" s="67"/>
      <c r="L69" s="67"/>
      <c r="M69" s="67"/>
    </row>
    <row r="70" spans="1:13" s="68" customFormat="1" ht="18" customHeight="1">
      <c r="A70" s="60">
        <f>A69+1</f>
        <v>20</v>
      </c>
      <c r="B70" s="509" t="s">
        <v>284</v>
      </c>
      <c r="C70" s="510"/>
      <c r="D70" s="235">
        <f>+'Ekamut-caxs'!D70</f>
        <v>60</v>
      </c>
      <c r="E70" s="324"/>
      <c r="F70" s="113"/>
      <c r="G70" s="66"/>
      <c r="H70" s="66"/>
      <c r="I70" s="66"/>
      <c r="J70" s="55"/>
      <c r="K70" s="67"/>
      <c r="L70" s="67"/>
      <c r="M70" s="67"/>
    </row>
    <row r="71" spans="1:13" s="68" customFormat="1" ht="18" customHeight="1">
      <c r="A71" s="60">
        <f t="shared" ref="A71:A83" si="2">A70+1</f>
        <v>21</v>
      </c>
      <c r="B71" s="509" t="s">
        <v>276</v>
      </c>
      <c r="C71" s="510"/>
      <c r="D71" s="235">
        <f>+'Ekamut-caxs'!D71</f>
        <v>200</v>
      </c>
      <c r="E71" s="324"/>
      <c r="F71" s="113"/>
      <c r="G71" s="66"/>
      <c r="H71" s="66"/>
      <c r="I71" s="66"/>
      <c r="J71" s="55"/>
      <c r="K71" s="67"/>
      <c r="L71" s="67"/>
      <c r="M71" s="67"/>
    </row>
    <row r="72" spans="1:13" s="67" customFormat="1" ht="18" customHeight="1">
      <c r="A72" s="60">
        <f t="shared" si="2"/>
        <v>22</v>
      </c>
      <c r="B72" s="509" t="s">
        <v>277</v>
      </c>
      <c r="C72" s="510"/>
      <c r="D72" s="235">
        <f>+'Ekamut-caxs'!D72</f>
        <v>460</v>
      </c>
      <c r="E72" s="324"/>
      <c r="F72" s="113"/>
      <c r="G72" s="66"/>
      <c r="H72" s="66"/>
      <c r="I72" s="66"/>
      <c r="J72" s="55"/>
    </row>
    <row r="73" spans="1:13" s="67" customFormat="1" ht="18" customHeight="1">
      <c r="A73" s="60">
        <f t="shared" si="2"/>
        <v>23</v>
      </c>
      <c r="B73" s="509" t="s">
        <v>278</v>
      </c>
      <c r="C73" s="510"/>
      <c r="D73" s="235">
        <f>+'Ekamut-caxs'!D73</f>
        <v>600</v>
      </c>
      <c r="E73" s="324"/>
      <c r="F73" s="105"/>
      <c r="G73" s="66"/>
      <c r="H73" s="66"/>
      <c r="I73" s="66"/>
      <c r="J73" s="55"/>
    </row>
    <row r="74" spans="1:13" s="67" customFormat="1" ht="18" customHeight="1">
      <c r="A74" s="60">
        <f t="shared" si="2"/>
        <v>24</v>
      </c>
      <c r="B74" s="509" t="s">
        <v>279</v>
      </c>
      <c r="C74" s="510"/>
      <c r="D74" s="235">
        <f>'Ekamut-caxs'!D74</f>
        <v>10833.3</v>
      </c>
      <c r="E74" s="324"/>
      <c r="F74" s="105"/>
      <c r="G74" s="66"/>
      <c r="H74" s="66"/>
      <c r="I74" s="66"/>
      <c r="J74" s="55"/>
    </row>
    <row r="75" spans="1:13" s="67" customFormat="1" ht="18" hidden="1" customHeight="1">
      <c r="A75" s="60"/>
      <c r="B75" s="509"/>
      <c r="C75" s="510"/>
      <c r="D75" s="235"/>
      <c r="E75" s="324"/>
      <c r="F75" s="105"/>
      <c r="G75" s="66"/>
      <c r="H75" s="66"/>
      <c r="I75" s="66"/>
      <c r="J75" s="55"/>
    </row>
    <row r="76" spans="1:13" s="67" customFormat="1" ht="18" hidden="1" customHeight="1">
      <c r="A76" s="60"/>
      <c r="B76" s="509"/>
      <c r="C76" s="510"/>
      <c r="D76" s="235"/>
      <c r="E76" s="324"/>
      <c r="F76" s="105"/>
      <c r="G76" s="66"/>
      <c r="H76" s="66"/>
      <c r="I76" s="66"/>
      <c r="J76" s="55"/>
    </row>
    <row r="77" spans="1:13" s="67" customFormat="1" ht="18" hidden="1" customHeight="1">
      <c r="A77" s="60"/>
      <c r="B77" s="509"/>
      <c r="C77" s="510"/>
      <c r="D77" s="235"/>
      <c r="E77" s="324"/>
      <c r="F77" s="105"/>
      <c r="G77" s="66"/>
      <c r="H77" s="66"/>
      <c r="I77" s="66"/>
      <c r="J77" s="55"/>
    </row>
    <row r="78" spans="1:13" s="67" customFormat="1" ht="18" hidden="1" customHeight="1">
      <c r="A78" s="60"/>
      <c r="B78" s="509"/>
      <c r="C78" s="510"/>
      <c r="D78" s="235"/>
      <c r="E78" s="324"/>
      <c r="F78" s="105"/>
      <c r="G78" s="66"/>
      <c r="H78" s="66"/>
      <c r="I78" s="66"/>
      <c r="J78" s="55"/>
    </row>
    <row r="79" spans="1:13" s="67" customFormat="1" ht="18" hidden="1" customHeight="1">
      <c r="A79" s="60"/>
      <c r="B79" s="509"/>
      <c r="C79" s="510"/>
      <c r="D79" s="235"/>
      <c r="E79" s="324"/>
      <c r="F79" s="105"/>
      <c r="G79" s="66"/>
      <c r="H79" s="66"/>
      <c r="I79" s="66"/>
      <c r="J79" s="55"/>
    </row>
    <row r="80" spans="1:13" s="67" customFormat="1" ht="18" hidden="1" customHeight="1">
      <c r="A80" s="60"/>
      <c r="B80" s="509"/>
      <c r="C80" s="510"/>
      <c r="D80" s="235"/>
      <c r="E80" s="324"/>
      <c r="F80" s="105"/>
      <c r="G80" s="66"/>
      <c r="H80" s="66"/>
      <c r="I80" s="66"/>
      <c r="J80" s="55"/>
    </row>
    <row r="81" spans="1:13" s="67" customFormat="1" ht="18" hidden="1" customHeight="1">
      <c r="A81" s="60"/>
      <c r="B81" s="509"/>
      <c r="C81" s="510"/>
      <c r="D81" s="235"/>
      <c r="E81" s="324"/>
      <c r="F81" s="105"/>
      <c r="G81" s="66"/>
      <c r="H81" s="66"/>
      <c r="I81" s="66"/>
      <c r="J81" s="55"/>
    </row>
    <row r="82" spans="1:13" s="67" customFormat="1" ht="18" customHeight="1">
      <c r="A82" s="60">
        <v>25</v>
      </c>
      <c r="B82" s="509" t="s">
        <v>280</v>
      </c>
      <c r="C82" s="510"/>
      <c r="D82" s="235">
        <f>'Ekamut-caxs'!D82</f>
        <v>80</v>
      </c>
      <c r="E82" s="324"/>
      <c r="F82" s="105"/>
      <c r="G82" s="66"/>
      <c r="H82" s="66"/>
      <c r="I82" s="66"/>
      <c r="J82" s="55"/>
    </row>
    <row r="83" spans="1:13" s="67" customFormat="1" ht="18" hidden="1" customHeight="1">
      <c r="A83" s="60">
        <f t="shared" si="2"/>
        <v>26</v>
      </c>
      <c r="B83" s="509" t="s">
        <v>281</v>
      </c>
      <c r="C83" s="510"/>
      <c r="D83" s="235">
        <f>'Ekamut-caxs'!D83</f>
        <v>0</v>
      </c>
      <c r="E83" s="324"/>
      <c r="F83" s="105"/>
      <c r="G83" s="66"/>
      <c r="H83" s="66"/>
      <c r="I83" s="66"/>
      <c r="J83" s="55"/>
    </row>
    <row r="84" spans="1:13" s="67" customFormat="1" ht="18" customHeight="1">
      <c r="A84" s="60">
        <v>26</v>
      </c>
      <c r="B84" s="509" t="s">
        <v>285</v>
      </c>
      <c r="C84" s="510"/>
      <c r="D84" s="235">
        <v>1500</v>
      </c>
      <c r="E84" s="324"/>
      <c r="F84" s="105"/>
      <c r="G84" s="66"/>
      <c r="H84" s="66"/>
      <c r="I84" s="66"/>
      <c r="J84" s="55"/>
    </row>
    <row r="85" spans="1:13" s="96" customFormat="1" ht="22.5" customHeight="1">
      <c r="A85" s="60">
        <v>27</v>
      </c>
      <c r="B85" s="507" t="s">
        <v>34</v>
      </c>
      <c r="C85" s="508"/>
      <c r="D85" s="236">
        <f>SUM(D86:D88)</f>
        <v>2166.6999999999998</v>
      </c>
      <c r="E85" s="323"/>
      <c r="F85" s="112"/>
      <c r="G85" s="66"/>
      <c r="H85" s="66"/>
      <c r="I85" s="66"/>
      <c r="J85" s="66"/>
      <c r="K85" s="95"/>
      <c r="L85" s="95"/>
      <c r="M85" s="95"/>
    </row>
    <row r="86" spans="1:13" ht="19.5" hidden="1" customHeight="1">
      <c r="A86" s="14">
        <v>34.1</v>
      </c>
      <c r="B86" s="513" t="s">
        <v>35</v>
      </c>
      <c r="C86" s="514"/>
      <c r="D86" s="225">
        <v>0</v>
      </c>
      <c r="E86" s="326"/>
    </row>
    <row r="87" spans="1:13" ht="19.5" customHeight="1">
      <c r="A87" s="14">
        <v>27.1</v>
      </c>
      <c r="B87" s="513" t="s">
        <v>48</v>
      </c>
      <c r="C87" s="514"/>
      <c r="D87" s="225">
        <v>2166.6999999999998</v>
      </c>
      <c r="E87" s="326"/>
    </row>
    <row r="88" spans="1:13" ht="19.5" hidden="1" customHeight="1">
      <c r="A88" s="14">
        <v>34.299999999999997</v>
      </c>
      <c r="B88" s="513" t="s">
        <v>83</v>
      </c>
      <c r="C88" s="514"/>
      <c r="D88" s="245">
        <f>+'Ekamut-caxs'!D86</f>
        <v>0</v>
      </c>
      <c r="E88" s="326"/>
    </row>
    <row r="89" spans="1:13" s="96" customFormat="1" ht="17.25" customHeight="1">
      <c r="A89" s="70">
        <v>28</v>
      </c>
      <c r="B89" s="507" t="s">
        <v>36</v>
      </c>
      <c r="C89" s="508"/>
      <c r="D89" s="236">
        <f>+'Deb. ev kreditor'!D59-'Deb. ev kreditor'!D54</f>
        <v>441.50000000000006</v>
      </c>
      <c r="E89" s="323"/>
      <c r="F89" s="112"/>
      <c r="G89" s="66"/>
      <c r="H89" s="66"/>
      <c r="I89" s="66"/>
      <c r="J89" s="66"/>
      <c r="K89" s="95"/>
      <c r="L89" s="95"/>
      <c r="M89" s="95"/>
    </row>
    <row r="90" spans="1:13" s="96" customFormat="1" ht="16.5" hidden="1" customHeight="1">
      <c r="A90" s="70">
        <v>34</v>
      </c>
      <c r="B90" s="458" t="s">
        <v>84</v>
      </c>
      <c r="C90" s="459"/>
      <c r="D90" s="235"/>
      <c r="E90" s="324"/>
      <c r="F90" s="112" t="s">
        <v>199</v>
      </c>
      <c r="G90" s="66"/>
      <c r="H90" s="66"/>
      <c r="I90" s="66"/>
      <c r="J90" s="66"/>
      <c r="K90" s="95"/>
      <c r="L90" s="95"/>
      <c r="M90" s="95"/>
    </row>
    <row r="91" spans="1:13" s="80" customFormat="1" ht="25.5" customHeight="1">
      <c r="A91" s="39" t="s">
        <v>56</v>
      </c>
      <c r="B91" s="524" t="s">
        <v>59</v>
      </c>
      <c r="C91" s="525"/>
      <c r="D91" s="244">
        <f>D92+D100</f>
        <v>2101</v>
      </c>
      <c r="E91" s="322"/>
      <c r="F91" s="114"/>
      <c r="G91" s="103"/>
      <c r="H91" s="103"/>
      <c r="I91" s="103"/>
      <c r="J91" s="103"/>
      <c r="K91" s="79"/>
      <c r="L91" s="79"/>
      <c r="M91" s="79"/>
    </row>
    <row r="92" spans="1:13" s="94" customFormat="1" ht="26.25" customHeight="1">
      <c r="A92" s="70">
        <v>1</v>
      </c>
      <c r="B92" s="507" t="s">
        <v>89</v>
      </c>
      <c r="C92" s="508"/>
      <c r="D92" s="236">
        <f>SUM(D93:D99)</f>
        <v>2101</v>
      </c>
      <c r="E92" s="323"/>
      <c r="F92" s="110"/>
      <c r="G92" s="101"/>
      <c r="H92" s="101"/>
      <c r="I92" s="101"/>
      <c r="J92" s="101"/>
      <c r="K92" s="93"/>
      <c r="L92" s="93"/>
      <c r="M92" s="93"/>
    </row>
    <row r="93" spans="1:13" s="94" customFormat="1" ht="17.25" customHeight="1">
      <c r="A93" s="70">
        <v>1.1000000000000001</v>
      </c>
      <c r="B93" s="507" t="s">
        <v>85</v>
      </c>
      <c r="C93" s="508"/>
      <c r="D93" s="235">
        <f>1050+26</f>
        <v>1076</v>
      </c>
      <c r="E93" s="324"/>
      <c r="F93" s="110"/>
      <c r="G93" s="101"/>
      <c r="H93" s="101"/>
      <c r="I93" s="101"/>
      <c r="J93" s="101"/>
      <c r="K93" s="93"/>
      <c r="L93" s="93"/>
      <c r="M93" s="93"/>
    </row>
    <row r="94" spans="1:13" s="94" customFormat="1" ht="17.25" hidden="1" customHeight="1">
      <c r="A94" s="70">
        <v>1.2</v>
      </c>
      <c r="B94" s="507" t="s">
        <v>86</v>
      </c>
      <c r="C94" s="508"/>
      <c r="D94" s="235"/>
      <c r="E94" s="324"/>
      <c r="F94" s="110"/>
      <c r="G94" s="101"/>
      <c r="H94" s="101"/>
      <c r="I94" s="101"/>
      <c r="J94" s="101"/>
      <c r="K94" s="93"/>
      <c r="L94" s="93"/>
      <c r="M94" s="93"/>
    </row>
    <row r="95" spans="1:13" s="94" customFormat="1" ht="18" customHeight="1">
      <c r="A95" s="70">
        <v>1.2</v>
      </c>
      <c r="B95" s="507" t="s">
        <v>87</v>
      </c>
      <c r="C95" s="508"/>
      <c r="D95" s="235">
        <v>875</v>
      </c>
      <c r="E95" s="324"/>
      <c r="F95" s="110"/>
      <c r="G95" s="101"/>
      <c r="H95" s="101"/>
      <c r="I95" s="101"/>
      <c r="J95" s="101"/>
      <c r="K95" s="93"/>
      <c r="L95" s="93"/>
      <c r="M95" s="93"/>
    </row>
    <row r="96" spans="1:13" s="94" customFormat="1" ht="18" customHeight="1">
      <c r="A96" s="70">
        <v>1.3</v>
      </c>
      <c r="B96" s="507" t="s">
        <v>191</v>
      </c>
      <c r="C96" s="508"/>
      <c r="D96" s="235">
        <v>150</v>
      </c>
      <c r="E96" s="324"/>
      <c r="F96" s="110"/>
      <c r="G96" s="101"/>
      <c r="H96" s="101"/>
      <c r="I96" s="101"/>
      <c r="J96" s="101"/>
      <c r="K96" s="93"/>
      <c r="L96" s="93"/>
      <c r="M96" s="93"/>
    </row>
    <row r="97" spans="1:13" s="94" customFormat="1" ht="17.25" hidden="1" customHeight="1">
      <c r="A97" s="70">
        <v>1.5</v>
      </c>
      <c r="B97" s="507" t="s">
        <v>64</v>
      </c>
      <c r="C97" s="508"/>
      <c r="D97" s="235"/>
      <c r="E97" s="324"/>
      <c r="F97" s="110"/>
      <c r="G97" s="101"/>
      <c r="H97" s="101"/>
      <c r="I97" s="101"/>
      <c r="J97" s="101"/>
      <c r="K97" s="93"/>
      <c r="L97" s="93"/>
      <c r="M97" s="93"/>
    </row>
    <row r="98" spans="1:13" s="94" customFormat="1" ht="17.25" hidden="1" customHeight="1">
      <c r="A98" s="70">
        <v>1.6</v>
      </c>
      <c r="B98" s="509" t="s">
        <v>65</v>
      </c>
      <c r="C98" s="510"/>
      <c r="D98" s="235"/>
      <c r="E98" s="324"/>
      <c r="F98" s="110"/>
      <c r="G98" s="101"/>
      <c r="H98" s="101"/>
      <c r="I98" s="101"/>
      <c r="J98" s="101"/>
      <c r="K98" s="93"/>
      <c r="L98" s="93"/>
      <c r="M98" s="93"/>
    </row>
    <row r="99" spans="1:13" s="94" customFormat="1" ht="17.25" hidden="1" customHeight="1">
      <c r="A99" s="70">
        <v>1.7</v>
      </c>
      <c r="B99" s="509"/>
      <c r="C99" s="510"/>
      <c r="D99" s="235"/>
      <c r="E99" s="324"/>
      <c r="F99" s="105" t="s">
        <v>192</v>
      </c>
      <c r="G99" s="101"/>
      <c r="H99" s="101"/>
      <c r="I99" s="101"/>
      <c r="J99" s="101"/>
      <c r="K99" s="93"/>
      <c r="L99" s="93"/>
      <c r="M99" s="93"/>
    </row>
    <row r="100" spans="1:13" s="94" customFormat="1" ht="27" hidden="1" customHeight="1">
      <c r="A100" s="70">
        <v>2</v>
      </c>
      <c r="B100" s="507" t="s">
        <v>90</v>
      </c>
      <c r="C100" s="508"/>
      <c r="D100" s="236">
        <f>SUM(D101:D103)</f>
        <v>0</v>
      </c>
      <c r="E100" s="323"/>
      <c r="F100" s="110"/>
      <c r="G100" s="101"/>
      <c r="H100" s="101"/>
      <c r="I100" s="101"/>
      <c r="J100" s="101"/>
      <c r="K100" s="93"/>
      <c r="L100" s="93"/>
      <c r="M100" s="93"/>
    </row>
    <row r="101" spans="1:13" s="94" customFormat="1" ht="18.75" hidden="1" customHeight="1">
      <c r="A101" s="70">
        <v>2.1</v>
      </c>
      <c r="B101" s="507" t="s">
        <v>61</v>
      </c>
      <c r="C101" s="508"/>
      <c r="D101" s="235"/>
      <c r="E101" s="324"/>
      <c r="F101" s="110"/>
      <c r="G101" s="101"/>
      <c r="H101" s="101"/>
      <c r="I101" s="101"/>
      <c r="J101" s="101"/>
      <c r="K101" s="93"/>
      <c r="L101" s="93"/>
      <c r="M101" s="93"/>
    </row>
    <row r="102" spans="1:13" s="94" customFormat="1" ht="18.75" hidden="1" customHeight="1">
      <c r="A102" s="70">
        <v>2.2000000000000002</v>
      </c>
      <c r="B102" s="507" t="s">
        <v>60</v>
      </c>
      <c r="C102" s="508"/>
      <c r="D102" s="235"/>
      <c r="E102" s="324"/>
      <c r="F102" s="110"/>
      <c r="G102" s="101"/>
      <c r="H102" s="101"/>
      <c r="I102" s="101"/>
      <c r="J102" s="101"/>
      <c r="K102" s="93"/>
      <c r="L102" s="93"/>
      <c r="M102" s="93"/>
    </row>
    <row r="103" spans="1:13" s="94" customFormat="1" ht="18.75" hidden="1" customHeight="1">
      <c r="A103" s="70">
        <v>2.2999999999999998</v>
      </c>
      <c r="B103" s="507" t="s">
        <v>49</v>
      </c>
      <c r="C103" s="508"/>
      <c r="D103" s="235"/>
      <c r="E103" s="324"/>
      <c r="F103" s="110"/>
      <c r="G103" s="101"/>
      <c r="H103" s="101"/>
      <c r="I103" s="101"/>
      <c r="J103" s="101"/>
      <c r="K103" s="93"/>
      <c r="L103" s="93"/>
      <c r="M103" s="93"/>
    </row>
    <row r="104" spans="1:13" s="80" customFormat="1" ht="36.75" hidden="1" customHeight="1">
      <c r="A104" s="39" t="s">
        <v>57</v>
      </c>
      <c r="B104" s="520" t="s">
        <v>129</v>
      </c>
      <c r="C104" s="521"/>
      <c r="D104" s="244">
        <f>SUM(D105:D106)</f>
        <v>0</v>
      </c>
      <c r="E104" s="322"/>
      <c r="F104" s="114"/>
      <c r="G104" s="103"/>
      <c r="H104" s="103"/>
      <c r="I104" s="103"/>
      <c r="J104" s="103"/>
      <c r="K104" s="79"/>
      <c r="L104" s="79"/>
      <c r="M104" s="79"/>
    </row>
    <row r="105" spans="1:13" s="94" customFormat="1" ht="15.75" hidden="1" customHeight="1">
      <c r="A105" s="70">
        <v>1</v>
      </c>
      <c r="B105" s="507" t="s">
        <v>201</v>
      </c>
      <c r="C105" s="508"/>
      <c r="D105" s="235"/>
      <c r="E105" s="324"/>
      <c r="F105" s="110"/>
      <c r="G105" s="101"/>
      <c r="H105" s="101"/>
      <c r="I105" s="101"/>
      <c r="J105" s="101"/>
      <c r="K105" s="93"/>
      <c r="L105" s="93"/>
      <c r="M105" s="93"/>
    </row>
    <row r="106" spans="1:13" s="94" customFormat="1" ht="15.75" hidden="1" customHeight="1">
      <c r="A106" s="70">
        <v>2</v>
      </c>
      <c r="B106" s="509"/>
      <c r="C106" s="510"/>
      <c r="D106" s="235"/>
      <c r="E106" s="324"/>
      <c r="F106" s="105"/>
      <c r="G106" s="101"/>
      <c r="H106" s="101"/>
      <c r="I106" s="101"/>
      <c r="J106" s="101"/>
      <c r="K106" s="93"/>
      <c r="L106" s="93"/>
      <c r="M106" s="93"/>
    </row>
    <row r="107" spans="1:13" s="98" customFormat="1" ht="36.75" customHeight="1">
      <c r="A107" s="12" t="s">
        <v>37</v>
      </c>
      <c r="B107" s="520" t="s">
        <v>38</v>
      </c>
      <c r="C107" s="521"/>
      <c r="D107" s="244">
        <f>D19+D20-D35</f>
        <v>1509.9999999999709</v>
      </c>
      <c r="E107" s="329" t="s">
        <v>215</v>
      </c>
      <c r="F107" s="511"/>
      <c r="G107" s="512"/>
      <c r="H107" s="253"/>
      <c r="I107" s="253"/>
      <c r="J107" s="218"/>
      <c r="K107" s="97"/>
      <c r="L107" s="97"/>
      <c r="M107" s="97"/>
    </row>
    <row r="108" spans="1:13" s="80" customFormat="1" ht="45" customHeight="1">
      <c r="A108" s="85"/>
      <c r="B108" s="86"/>
      <c r="C108" s="86"/>
      <c r="F108" s="114"/>
      <c r="G108" s="103"/>
      <c r="H108" s="103"/>
      <c r="I108" s="103"/>
      <c r="J108" s="103"/>
      <c r="K108" s="79"/>
      <c r="L108" s="79"/>
      <c r="M108" s="79"/>
    </row>
    <row r="109" spans="1:13" s="7" customFormat="1" ht="21.75" hidden="1" customHeight="1">
      <c r="B109" s="18" t="s">
        <v>2</v>
      </c>
      <c r="C109" s="18"/>
      <c r="D109" s="262" t="str">
        <f>+'Ekamut-caxs'!C90</f>
        <v>Մ․ ՊԵՏՐՈՍՅԱՆ</v>
      </c>
      <c r="E109" s="103"/>
      <c r="F109" s="16"/>
      <c r="G109" s="43"/>
      <c r="H109" s="43"/>
      <c r="I109" s="43"/>
      <c r="J109" s="43"/>
      <c r="K109" s="6"/>
      <c r="L109" s="6"/>
      <c r="M109" s="6"/>
    </row>
    <row r="110" spans="1:13" s="3" customFormat="1" ht="13.5" hidden="1" customHeight="1">
      <c r="A110" s="7"/>
      <c r="B110" s="7" t="s">
        <v>4</v>
      </c>
      <c r="C110" s="7"/>
      <c r="D110" s="217" t="s">
        <v>94</v>
      </c>
      <c r="E110" s="327"/>
      <c r="F110" s="168"/>
      <c r="G110" s="88"/>
      <c r="H110" s="88"/>
      <c r="I110" s="88"/>
      <c r="J110" s="88"/>
      <c r="K110" s="2"/>
      <c r="L110" s="2"/>
      <c r="M110" s="2"/>
    </row>
    <row r="111" spans="1:13" s="3" customFormat="1" ht="22.5" hidden="1" customHeight="1">
      <c r="B111" s="17" t="s">
        <v>6</v>
      </c>
      <c r="C111" s="17"/>
      <c r="D111" s="264" t="str">
        <f>+'Ekamut-caxs'!C92</f>
        <v>Տ․ ԿԻՐԱԿՈՍՅԱՆ</v>
      </c>
      <c r="E111" s="328"/>
      <c r="F111" s="79"/>
      <c r="G111" s="88"/>
      <c r="H111" s="88"/>
      <c r="I111" s="88"/>
      <c r="J111" s="88"/>
      <c r="K111" s="2"/>
      <c r="L111" s="2"/>
      <c r="M111" s="2"/>
    </row>
    <row r="112" spans="1:13" s="3" customFormat="1" ht="12" hidden="1" customHeight="1">
      <c r="D112" s="217" t="s">
        <v>94</v>
      </c>
      <c r="E112" s="327"/>
      <c r="F112" s="168"/>
      <c r="G112" s="88"/>
      <c r="H112" s="88"/>
      <c r="I112" s="88"/>
      <c r="J112" s="88"/>
      <c r="K112" s="2"/>
      <c r="L112" s="2"/>
      <c r="M112" s="2"/>
    </row>
    <row r="113" spans="2:13" s="3" customFormat="1" hidden="1">
      <c r="B113" s="8" t="s">
        <v>166</v>
      </c>
      <c r="C113" s="8"/>
      <c r="D113" s="81"/>
      <c r="E113" s="81"/>
      <c r="F113" s="81"/>
      <c r="G113" s="88"/>
      <c r="H113" s="88"/>
      <c r="I113" s="88"/>
      <c r="J113" s="88"/>
      <c r="K113" s="2"/>
      <c r="L113" s="2"/>
      <c r="M113" s="2"/>
    </row>
    <row r="114" spans="2:13" s="228" customFormat="1" ht="96" customHeight="1">
      <c r="B114" s="452" t="str">
        <f>+'Ekamut-caxs'!B95</f>
        <v>ԵՐԵՎԱՆԻ ՔԱՂԱՔԱՊԵՏ՝</v>
      </c>
      <c r="C114" s="229"/>
      <c r="D114" s="328" t="str">
        <f>+'Ekamut-caxs'!D95</f>
        <v>ՏԻԳՐԱՆ ԱՎԻՆՅԱՆ</v>
      </c>
      <c r="E114" s="79"/>
      <c r="G114" s="6"/>
      <c r="H114" s="6"/>
      <c r="I114" s="6"/>
      <c r="J114" s="6"/>
      <c r="K114" s="6"/>
      <c r="L114" s="6"/>
      <c r="M114" s="6"/>
    </row>
    <row r="115" spans="2:13" s="81" customFormat="1">
      <c r="F115" s="108"/>
      <c r="G115" s="88"/>
      <c r="H115" s="88"/>
      <c r="I115" s="88"/>
      <c r="J115" s="88"/>
    </row>
    <row r="116" spans="2:13" s="81" customFormat="1">
      <c r="F116" s="108"/>
      <c r="G116" s="88"/>
      <c r="H116" s="88"/>
      <c r="I116" s="88"/>
      <c r="J116" s="88"/>
    </row>
    <row r="117" spans="2:13" s="81" customFormat="1">
      <c r="F117" s="108"/>
      <c r="G117" s="88"/>
      <c r="H117" s="88"/>
      <c r="I117" s="88"/>
      <c r="J117" s="88"/>
    </row>
    <row r="118" spans="2:13" s="81" customFormat="1">
      <c r="F118" s="108"/>
      <c r="G118" s="88"/>
      <c r="H118" s="88"/>
      <c r="I118" s="88"/>
      <c r="J118" s="88"/>
    </row>
    <row r="119" spans="2:13" s="81" customFormat="1">
      <c r="F119" s="108"/>
      <c r="G119" s="88"/>
      <c r="H119" s="88"/>
      <c r="I119" s="88"/>
      <c r="J119" s="88"/>
    </row>
    <row r="120" spans="2:13" s="81" customFormat="1">
      <c r="F120" s="108"/>
      <c r="G120" s="88"/>
      <c r="H120" s="88"/>
      <c r="I120" s="88"/>
      <c r="J120" s="88"/>
    </row>
    <row r="121" spans="2:13" s="81" customFormat="1">
      <c r="F121" s="108"/>
      <c r="G121" s="88"/>
      <c r="H121" s="88"/>
      <c r="I121" s="88"/>
      <c r="J121" s="88"/>
    </row>
    <row r="122" spans="2:13" s="81" customFormat="1">
      <c r="F122" s="108"/>
      <c r="G122" s="88"/>
      <c r="H122" s="88"/>
      <c r="I122" s="88"/>
      <c r="J122" s="88"/>
    </row>
    <row r="123" spans="2:13" s="81" customFormat="1">
      <c r="F123" s="108"/>
      <c r="G123" s="88"/>
      <c r="H123" s="88"/>
      <c r="I123" s="88"/>
      <c r="J123" s="88"/>
    </row>
    <row r="124" spans="2:13" s="81" customFormat="1">
      <c r="F124" s="108"/>
      <c r="G124" s="88"/>
      <c r="H124" s="88"/>
      <c r="I124" s="88"/>
      <c r="J124" s="88"/>
    </row>
    <row r="125" spans="2:13" s="81" customFormat="1">
      <c r="F125" s="108"/>
      <c r="G125" s="88"/>
      <c r="H125" s="88"/>
      <c r="I125" s="88"/>
      <c r="J125" s="88"/>
    </row>
    <row r="126" spans="2:13" s="81" customFormat="1">
      <c r="F126" s="108"/>
      <c r="G126" s="88"/>
      <c r="H126" s="88"/>
      <c r="I126" s="88"/>
      <c r="J126" s="88"/>
    </row>
    <row r="127" spans="2:13" s="81" customFormat="1">
      <c r="F127" s="108"/>
      <c r="G127" s="88"/>
      <c r="H127" s="88"/>
      <c r="I127" s="88"/>
      <c r="J127" s="88"/>
    </row>
    <row r="128" spans="2:13" s="81" customFormat="1">
      <c r="F128" s="108"/>
      <c r="G128" s="88"/>
      <c r="H128" s="88"/>
      <c r="I128" s="88"/>
      <c r="J128" s="88"/>
    </row>
    <row r="129" spans="6:10" s="81" customFormat="1">
      <c r="F129" s="108"/>
      <c r="G129" s="88"/>
      <c r="H129" s="88"/>
      <c r="I129" s="88"/>
      <c r="J129" s="88"/>
    </row>
    <row r="130" spans="6:10" s="81" customFormat="1">
      <c r="F130" s="108"/>
      <c r="G130" s="88"/>
      <c r="H130" s="88"/>
      <c r="I130" s="88"/>
      <c r="J130" s="88"/>
    </row>
    <row r="131" spans="6:10" s="81" customFormat="1">
      <c r="F131" s="108"/>
      <c r="G131" s="88"/>
      <c r="H131" s="88"/>
      <c r="I131" s="88"/>
      <c r="J131" s="88"/>
    </row>
    <row r="132" spans="6:10" s="81" customFormat="1">
      <c r="F132" s="108"/>
      <c r="G132" s="88"/>
      <c r="H132" s="88"/>
      <c r="I132" s="88"/>
      <c r="J132" s="88"/>
    </row>
    <row r="133" spans="6:10" s="81" customFormat="1">
      <c r="F133" s="108"/>
      <c r="G133" s="88"/>
      <c r="H133" s="88"/>
      <c r="I133" s="88"/>
      <c r="J133" s="88"/>
    </row>
    <row r="134" spans="6:10" s="81" customFormat="1">
      <c r="F134" s="108"/>
      <c r="G134" s="88"/>
      <c r="H134" s="88"/>
      <c r="I134" s="88"/>
      <c r="J134" s="88"/>
    </row>
    <row r="135" spans="6:10" s="81" customFormat="1">
      <c r="F135" s="108"/>
      <c r="G135" s="88"/>
      <c r="H135" s="88"/>
      <c r="I135" s="88"/>
      <c r="J135" s="88"/>
    </row>
    <row r="136" spans="6:10" s="81" customFormat="1">
      <c r="F136" s="108"/>
      <c r="G136" s="88"/>
      <c r="H136" s="88"/>
      <c r="I136" s="88"/>
      <c r="J136" s="88"/>
    </row>
  </sheetData>
  <sheetProtection formatCells="0" formatColumns="0" formatRows="0" insertColumns="0" insertRows="0" insertHyperlinks="0" deleteColumns="0" deleteRows="0" sort="0" autoFilter="0" pivotTables="0"/>
  <mergeCells count="94">
    <mergeCell ref="B38:C38"/>
    <mergeCell ref="B39:C39"/>
    <mergeCell ref="B40:C40"/>
    <mergeCell ref="B47:C47"/>
    <mergeCell ref="B35:C35"/>
    <mergeCell ref="B36:C36"/>
    <mergeCell ref="B46:C46"/>
    <mergeCell ref="B41:C41"/>
    <mergeCell ref="B42:C42"/>
    <mergeCell ref="B43:C43"/>
    <mergeCell ref="B44:C44"/>
    <mergeCell ref="B45:C45"/>
    <mergeCell ref="B103:C103"/>
    <mergeCell ref="B104:C104"/>
    <mergeCell ref="B105:C105"/>
    <mergeCell ref="B106:C106"/>
    <mergeCell ref="B107:C107"/>
    <mergeCell ref="B98:C98"/>
    <mergeCell ref="B99:C99"/>
    <mergeCell ref="B100:C100"/>
    <mergeCell ref="B101:C101"/>
    <mergeCell ref="B102:C102"/>
    <mergeCell ref="B93:C93"/>
    <mergeCell ref="B94:C94"/>
    <mergeCell ref="B95:C95"/>
    <mergeCell ref="B96:C96"/>
    <mergeCell ref="B97:C97"/>
    <mergeCell ref="B91:C91"/>
    <mergeCell ref="B92:C92"/>
    <mergeCell ref="B86:C86"/>
    <mergeCell ref="B87:C87"/>
    <mergeCell ref="B88:C88"/>
    <mergeCell ref="B89:C89"/>
    <mergeCell ref="B84:C84"/>
    <mergeCell ref="B71:C71"/>
    <mergeCell ref="B72:C72"/>
    <mergeCell ref="B73:C73"/>
    <mergeCell ref="B85:C85"/>
    <mergeCell ref="B74:C74"/>
    <mergeCell ref="B77:C77"/>
    <mergeCell ref="B78:C78"/>
    <mergeCell ref="B79:C79"/>
    <mergeCell ref="B80:C80"/>
    <mergeCell ref="B81:C81"/>
    <mergeCell ref="B82:C82"/>
    <mergeCell ref="B83:C83"/>
    <mergeCell ref="B75:C75"/>
    <mergeCell ref="B76:C76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3:C53"/>
    <mergeCell ref="B48:C48"/>
    <mergeCell ref="B49:C49"/>
    <mergeCell ref="B54:C54"/>
    <mergeCell ref="B55:C55"/>
    <mergeCell ref="F107:G107"/>
    <mergeCell ref="A13:D13"/>
    <mergeCell ref="A15:D15"/>
    <mergeCell ref="A14:D14"/>
    <mergeCell ref="B18:C18"/>
    <mergeCell ref="B19:C19"/>
    <mergeCell ref="B20:C20"/>
    <mergeCell ref="B21:C21"/>
    <mergeCell ref="B22:C22"/>
    <mergeCell ref="B24:C24"/>
    <mergeCell ref="B25:C25"/>
    <mergeCell ref="B26:C26"/>
    <mergeCell ref="B27:C27"/>
    <mergeCell ref="B50:C50"/>
    <mergeCell ref="B51:C51"/>
    <mergeCell ref="B52:C52"/>
    <mergeCell ref="B28:C28"/>
    <mergeCell ref="B29:C29"/>
    <mergeCell ref="B33:C33"/>
    <mergeCell ref="B37:C37"/>
    <mergeCell ref="F19:G19"/>
    <mergeCell ref="B23:C23"/>
    <mergeCell ref="B30:C30"/>
    <mergeCell ref="B31:C31"/>
    <mergeCell ref="B32:C32"/>
    <mergeCell ref="B34:C34"/>
  </mergeCells>
  <pageMargins left="0.15748031496063" right="0.196850393700787" top="0.23622047244094499" bottom="0.25" header="0.15748031496063" footer="0.18"/>
  <pageSetup paperSize="9" scale="54" orientation="portrait" r:id="rId1"/>
  <headerFooter alignWithMargins="0"/>
  <ignoredErrors>
    <ignoredError sqref="D107 D62:D63 D42 D38:D39 D35 D46:D50 D100 D91 D54:D60 D104 D44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108</xdr:row>
                <xdr:rowOff>0</xdr:rowOff>
              </from>
              <to>
                <xdr:col>3</xdr:col>
                <xdr:colOff>104775</xdr:colOff>
                <xdr:row>114</xdr:row>
                <xdr:rowOff>47625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00"/>
  <sheetViews>
    <sheetView view="pageBreakPreview" topLeftCell="A49" zoomScaleSheetLayoutView="100" workbookViewId="0">
      <selection activeCell="A79" sqref="A79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4.85546875" style="20" customWidth="1"/>
    <col min="6" max="6" width="47.42578125" style="37" customWidth="1"/>
    <col min="7" max="7" width="13.140625" style="19" customWidth="1"/>
    <col min="8" max="8" width="41.5703125" style="19" customWidth="1"/>
    <col min="9" max="18" width="9.140625" style="19"/>
    <col min="19" max="16384" width="9.140625" style="20"/>
  </cols>
  <sheetData>
    <row r="1" spans="1:18" ht="16.5" customHeight="1">
      <c r="A1" s="526" t="s">
        <v>54</v>
      </c>
      <c r="B1" s="526"/>
      <c r="C1" s="526"/>
      <c r="D1" s="526"/>
      <c r="E1" s="526"/>
      <c r="F1" s="526"/>
    </row>
    <row r="2" spans="1:18" s="22" customFormat="1" ht="25.5" customHeight="1">
      <c r="A2" s="500" t="str">
        <f>+'Ekamut-caxs'!A14:D14</f>
        <v xml:space="preserve">«Երևանի Ալ․ Հեքիմյանի անվան երաժշտական դպրոց» ՀՈԱԿ-ի </v>
      </c>
      <c r="B2" s="500"/>
      <c r="C2" s="500"/>
      <c r="D2" s="500"/>
      <c r="E2" s="500"/>
      <c r="F2" s="500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29" t="s">
        <v>218</v>
      </c>
      <c r="B3" s="529"/>
      <c r="C3" s="529"/>
      <c r="D3" s="529"/>
      <c r="E3" s="529"/>
      <c r="F3" s="529"/>
      <c r="G3" s="23"/>
      <c r="H3" s="23"/>
      <c r="I3" s="23"/>
    </row>
    <row r="4" spans="1:18" ht="20.25" customHeight="1">
      <c r="F4" s="37" t="s">
        <v>0</v>
      </c>
    </row>
    <row r="5" spans="1:18" ht="75" customHeight="1">
      <c r="A5" s="64" t="s">
        <v>3</v>
      </c>
      <c r="B5" s="65" t="s">
        <v>30</v>
      </c>
      <c r="C5" s="215" t="s">
        <v>174</v>
      </c>
      <c r="D5" s="215" t="s">
        <v>175</v>
      </c>
      <c r="E5" s="65" t="s">
        <v>50</v>
      </c>
      <c r="F5" s="460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2" t="s">
        <v>7</v>
      </c>
      <c r="B6" s="63" t="s">
        <v>123</v>
      </c>
      <c r="C6" s="257">
        <f>SUM(C7:C18,C21:C23)</f>
        <v>200281.7</v>
      </c>
      <c r="D6" s="257">
        <f>SUM(D7:D18,D21:D23)</f>
        <v>230543.29999999996</v>
      </c>
      <c r="E6" s="257">
        <f t="shared" ref="E6:E76" si="0">D6-C6</f>
        <v>30261.599999999948</v>
      </c>
      <c r="F6" s="46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7" customFormat="1" ht="18.75" customHeight="1">
      <c r="A7" s="60">
        <v>1</v>
      </c>
      <c r="B7" s="237" t="s">
        <v>116</v>
      </c>
      <c r="C7" s="235">
        <v>177707.6</v>
      </c>
      <c r="D7" s="247">
        <f>+'Ekamut-caxs'!D18</f>
        <v>197952.8</v>
      </c>
      <c r="E7" s="247">
        <f t="shared" si="0"/>
        <v>20245.199999999983</v>
      </c>
      <c r="F7" s="462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</row>
    <row r="8" spans="1:18" s="57" customFormat="1" ht="18.75" customHeight="1">
      <c r="A8" s="60">
        <v>2</v>
      </c>
      <c r="B8" s="237" t="str">
        <f>+'Ekamut-caxs'!B19</f>
        <v>Սուբսիդիա ջրամատակարարման գծով</v>
      </c>
      <c r="C8" s="246"/>
      <c r="D8" s="247">
        <f>+'Ekamut-caxs'!D19</f>
        <v>1.3</v>
      </c>
      <c r="E8" s="247">
        <f t="shared" si="0"/>
        <v>1.3</v>
      </c>
      <c r="F8" s="462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</row>
    <row r="9" spans="1:18" s="57" customFormat="1" ht="18.75" hidden="1" customHeight="1">
      <c r="A9" s="60">
        <v>3</v>
      </c>
      <c r="B9" s="237" t="str">
        <f>+'Ekamut-caxs'!B20</f>
        <v>Այլ նպաստներ բյուջեից, որից՝</v>
      </c>
      <c r="C9" s="246"/>
      <c r="D9" s="247">
        <f>+'Ekamut-caxs'!D20</f>
        <v>0</v>
      </c>
      <c r="E9" s="247">
        <f t="shared" si="0"/>
        <v>0</v>
      </c>
      <c r="F9" s="462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</row>
    <row r="10" spans="1:18" ht="18.75" hidden="1" customHeight="1">
      <c r="A10" s="26">
        <v>3.1</v>
      </c>
      <c r="B10" s="31" t="str">
        <f>+'Ekamut-caxs'!B21</f>
        <v>կամավոր ատեստավորման գծով</v>
      </c>
      <c r="C10" s="223"/>
      <c r="D10" s="222">
        <f>+'Ekamut-caxs'!D21</f>
        <v>0</v>
      </c>
      <c r="E10" s="222">
        <f t="shared" si="0"/>
        <v>0</v>
      </c>
      <c r="F10" s="463"/>
    </row>
    <row r="11" spans="1:18" s="57" customFormat="1" ht="37.5" customHeight="1">
      <c r="A11" s="60">
        <v>3</v>
      </c>
      <c r="B11" s="397" t="s">
        <v>187</v>
      </c>
      <c r="C11" s="246">
        <v>2614.6</v>
      </c>
      <c r="D11" s="247">
        <f>+'Ekamut-caxs'!D22</f>
        <v>2614.6</v>
      </c>
      <c r="E11" s="247">
        <f>D11-C11</f>
        <v>0</v>
      </c>
      <c r="F11" s="462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</row>
    <row r="12" spans="1:18" s="57" customFormat="1" ht="34.5">
      <c r="A12" s="60">
        <v>4</v>
      </c>
      <c r="B12" s="249" t="str">
        <f>+'Ekamut-caxs'!B23</f>
        <v>Վճարովի ծառայություններից (գեղագիտական ուսուցում)</v>
      </c>
      <c r="C12" s="246">
        <v>15650</v>
      </c>
      <c r="D12" s="247">
        <f>+'Ekamut-caxs'!D23</f>
        <v>16870.900000000001</v>
      </c>
      <c r="E12" s="247">
        <f>D12-C12</f>
        <v>1220.9000000000015</v>
      </c>
      <c r="F12" s="464" t="s">
        <v>286</v>
      </c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</row>
    <row r="13" spans="1:18" s="57" customFormat="1" ht="18.75" hidden="1" customHeight="1">
      <c r="A13" s="60">
        <v>6</v>
      </c>
      <c r="B13" s="237" t="s">
        <v>52</v>
      </c>
      <c r="C13" s="248"/>
      <c r="D13" s="247">
        <f>+'Ekamut-caxs'!D24</f>
        <v>0</v>
      </c>
      <c r="E13" s="247">
        <f t="shared" si="0"/>
        <v>0</v>
      </c>
      <c r="F13" s="462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</row>
    <row r="14" spans="1:18" s="57" customFormat="1" ht="18.75" hidden="1" customHeight="1">
      <c r="A14" s="60">
        <v>7</v>
      </c>
      <c r="B14" s="237" t="s">
        <v>62</v>
      </c>
      <c r="C14" s="248"/>
      <c r="D14" s="247">
        <f>+'Ekamut-caxs'!D25</f>
        <v>0</v>
      </c>
      <c r="E14" s="247">
        <f t="shared" si="0"/>
        <v>0</v>
      </c>
      <c r="F14" s="462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</row>
    <row r="15" spans="1:18" s="57" customFormat="1" ht="18.75" hidden="1" customHeight="1">
      <c r="A15" s="60">
        <v>8</v>
      </c>
      <c r="B15" s="22" t="s">
        <v>186</v>
      </c>
      <c r="C15" s="248"/>
      <c r="D15" s="247">
        <f>+'Ekamut-caxs'!D26</f>
        <v>0</v>
      </c>
      <c r="E15" s="247">
        <f t="shared" si="0"/>
        <v>0</v>
      </c>
      <c r="F15" s="462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</row>
    <row r="16" spans="1:18" s="57" customFormat="1" ht="17.25" hidden="1">
      <c r="A16" s="60">
        <v>5</v>
      </c>
      <c r="B16" s="237" t="s">
        <v>8</v>
      </c>
      <c r="C16" s="248"/>
      <c r="D16" s="247">
        <v>0</v>
      </c>
      <c r="E16" s="247">
        <f t="shared" si="0"/>
        <v>0</v>
      </c>
      <c r="F16" s="462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</row>
    <row r="17" spans="1:18" s="57" customFormat="1" ht="18.75" customHeight="1">
      <c r="A17" s="60">
        <v>5</v>
      </c>
      <c r="B17" s="234" t="s">
        <v>71</v>
      </c>
      <c r="C17" s="248">
        <v>0</v>
      </c>
      <c r="D17" s="247">
        <f>+'Ekamut-caxs'!D27</f>
        <v>10833.3</v>
      </c>
      <c r="E17" s="247">
        <f t="shared" si="0"/>
        <v>10833.3</v>
      </c>
      <c r="F17" s="464" t="s">
        <v>287</v>
      </c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</row>
    <row r="18" spans="1:18" s="57" customFormat="1" ht="18.75" customHeight="1">
      <c r="A18" s="60">
        <v>6</v>
      </c>
      <c r="B18" s="249" t="s">
        <v>121</v>
      </c>
      <c r="C18" s="250">
        <f>SUM(C19:C20)</f>
        <v>4309.5</v>
      </c>
      <c r="D18" s="250">
        <f>SUM(D19:D20)</f>
        <v>2270.4</v>
      </c>
      <c r="E18" s="247">
        <f t="shared" si="0"/>
        <v>-2039.1</v>
      </c>
      <c r="F18" s="464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</row>
    <row r="19" spans="1:18" ht="18.75" customHeight="1">
      <c r="A19" s="26">
        <v>6.1</v>
      </c>
      <c r="B19" s="31" t="s">
        <v>72</v>
      </c>
      <c r="C19" s="221">
        <v>4309.5</v>
      </c>
      <c r="D19" s="222">
        <f>+'Ekamut-caxs'!D29</f>
        <v>2270.4</v>
      </c>
      <c r="E19" s="222">
        <f t="shared" si="0"/>
        <v>-2039.1</v>
      </c>
      <c r="F19" s="464"/>
    </row>
    <row r="20" spans="1:18" ht="18.75" hidden="1" customHeight="1">
      <c r="A20" s="26">
        <v>6.2</v>
      </c>
      <c r="B20" s="31" t="s">
        <v>73</v>
      </c>
      <c r="C20" s="221"/>
      <c r="D20" s="222">
        <f>+'Ekamut-caxs'!D30</f>
        <v>0</v>
      </c>
      <c r="E20" s="222">
        <f t="shared" si="0"/>
        <v>0</v>
      </c>
      <c r="F20" s="464"/>
    </row>
    <row r="21" spans="1:18" s="57" customFormat="1" ht="18.75" hidden="1" customHeight="1">
      <c r="A21" s="60">
        <v>12</v>
      </c>
      <c r="B21" s="239" t="s">
        <v>9</v>
      </c>
      <c r="C21" s="248"/>
      <c r="D21" s="247">
        <f>+'Ekamut-caxs'!D31</f>
        <v>0</v>
      </c>
      <c r="E21" s="247">
        <f t="shared" si="0"/>
        <v>0</v>
      </c>
      <c r="F21" s="464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</row>
    <row r="22" spans="1:18" s="57" customFormat="1" ht="18.75" hidden="1" customHeight="1">
      <c r="A22" s="61">
        <v>13</v>
      </c>
      <c r="B22" s="240"/>
      <c r="C22" s="248"/>
      <c r="D22" s="246">
        <f>+'Ekamut-caxs'!D32</f>
        <v>0</v>
      </c>
      <c r="E22" s="246">
        <f>D22-C22</f>
        <v>0</v>
      </c>
      <c r="F22" s="464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</row>
    <row r="23" spans="1:18" s="57" customFormat="1" ht="18.75" hidden="1" customHeight="1">
      <c r="A23" s="60">
        <v>14</v>
      </c>
      <c r="B23" s="240"/>
      <c r="C23" s="248"/>
      <c r="D23" s="246">
        <f>+'Ekamut-caxs'!D33</f>
        <v>0</v>
      </c>
      <c r="E23" s="246">
        <f>D23-C23</f>
        <v>0</v>
      </c>
      <c r="F23" s="464"/>
      <c r="G23" s="56" t="s">
        <v>194</v>
      </c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</row>
    <row r="24" spans="1:18" s="22" customFormat="1" ht="29.25" customHeight="1">
      <c r="A24" s="62" t="s">
        <v>10</v>
      </c>
      <c r="B24" s="59" t="s">
        <v>124</v>
      </c>
      <c r="C24" s="258">
        <f>SUM(C25,C29:C34,C38:C72,C74:C75)</f>
        <v>200291.7</v>
      </c>
      <c r="D24" s="258">
        <f>SUM(D25,D29:D34,D38:D72,D74:D75)</f>
        <v>230543.30000000002</v>
      </c>
      <c r="E24" s="257">
        <f t="shared" si="0"/>
        <v>30251.600000000006</v>
      </c>
      <c r="F24" s="464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</row>
    <row r="25" spans="1:18" s="57" customFormat="1" ht="21" customHeight="1">
      <c r="A25" s="60">
        <v>1</v>
      </c>
      <c r="B25" s="241" t="s">
        <v>11</v>
      </c>
      <c r="C25" s="248">
        <v>191163</v>
      </c>
      <c r="D25" s="250">
        <f>+'Ekamut-caxs'!D37</f>
        <v>206146.5</v>
      </c>
      <c r="E25" s="247">
        <f t="shared" si="0"/>
        <v>14983.5</v>
      </c>
      <c r="F25" s="464" t="s">
        <v>288</v>
      </c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</row>
    <row r="26" spans="1:18" s="156" customFormat="1" ht="21" customHeight="1">
      <c r="A26" s="27">
        <v>1.1000000000000001</v>
      </c>
      <c r="B26" s="154" t="s">
        <v>117</v>
      </c>
      <c r="C26" s="221">
        <v>14255.7</v>
      </c>
      <c r="D26" s="251">
        <f>+'Ekamut-caxs'!D38</f>
        <v>14193.699999999999</v>
      </c>
      <c r="E26" s="222">
        <f>D26-C26</f>
        <v>-62.000000000001819</v>
      </c>
      <c r="F26" s="464"/>
      <c r="G26" s="155"/>
      <c r="H26" s="155"/>
      <c r="I26" s="155"/>
      <c r="J26" s="155"/>
      <c r="K26" s="155"/>
      <c r="L26" s="155"/>
      <c r="M26" s="155"/>
      <c r="N26" s="155"/>
      <c r="O26" s="155"/>
      <c r="P26" s="155"/>
      <c r="Q26" s="155"/>
      <c r="R26" s="155"/>
    </row>
    <row r="27" spans="1:18" s="156" customFormat="1" ht="21" customHeight="1">
      <c r="A27" s="27">
        <v>1.2</v>
      </c>
      <c r="B27" s="154" t="s">
        <v>12</v>
      </c>
      <c r="C27" s="221">
        <v>1637.2</v>
      </c>
      <c r="D27" s="251">
        <f>+'Ekamut-caxs'!D39</f>
        <v>17637.2</v>
      </c>
      <c r="E27" s="222">
        <f>D27-C27</f>
        <v>16000</v>
      </c>
      <c r="F27" s="464"/>
      <c r="G27" s="155"/>
      <c r="H27" s="155"/>
      <c r="I27" s="155"/>
      <c r="J27" s="155"/>
      <c r="K27" s="155"/>
      <c r="L27" s="155"/>
      <c r="M27" s="155"/>
      <c r="N27" s="155"/>
      <c r="O27" s="155"/>
      <c r="P27" s="155"/>
      <c r="Q27" s="155"/>
      <c r="R27" s="155"/>
    </row>
    <row r="28" spans="1:18" s="156" customFormat="1" ht="21" hidden="1" customHeight="1">
      <c r="A28" s="27">
        <v>1.3</v>
      </c>
      <c r="B28" s="154" t="str">
        <f>+'Ekamut-caxs'!B40</f>
        <v>կամավոր ատեստ. գծով լրավճար</v>
      </c>
      <c r="C28" s="221"/>
      <c r="D28" s="251">
        <f>+'Ekamut-caxs'!D40</f>
        <v>0</v>
      </c>
      <c r="E28" s="222">
        <f>D28-C28</f>
        <v>0</v>
      </c>
      <c r="F28" s="464"/>
      <c r="G28" s="155"/>
      <c r="H28" s="155"/>
      <c r="I28" s="155"/>
      <c r="J28" s="155"/>
      <c r="K28" s="155"/>
      <c r="L28" s="155"/>
      <c r="M28" s="155"/>
      <c r="N28" s="155"/>
      <c r="O28" s="155"/>
      <c r="P28" s="155"/>
      <c r="Q28" s="155"/>
      <c r="R28" s="155"/>
    </row>
    <row r="29" spans="1:18" s="57" customFormat="1" ht="21" customHeight="1">
      <c r="A29" s="60">
        <v>2</v>
      </c>
      <c r="B29" s="237" t="s">
        <v>14</v>
      </c>
      <c r="C29" s="248">
        <v>929.5</v>
      </c>
      <c r="D29" s="250">
        <f>+'Ekamut-caxs'!D41</f>
        <v>791.9</v>
      </c>
      <c r="E29" s="247">
        <f t="shared" si="0"/>
        <v>-137.60000000000002</v>
      </c>
      <c r="F29" s="464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</row>
    <row r="30" spans="1:18" s="57" customFormat="1" ht="21" customHeight="1">
      <c r="A30" s="60">
        <v>3</v>
      </c>
      <c r="B30" s="237" t="s">
        <v>13</v>
      </c>
      <c r="C30" s="248">
        <v>604.4</v>
      </c>
      <c r="D30" s="250">
        <f>+'Ekamut-caxs'!D42</f>
        <v>592.70000000000005</v>
      </c>
      <c r="E30" s="247">
        <f t="shared" si="0"/>
        <v>-11.699999999999932</v>
      </c>
      <c r="F30" s="464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</row>
    <row r="31" spans="1:18" s="57" customFormat="1" ht="21" customHeight="1">
      <c r="A31" s="60">
        <v>4</v>
      </c>
      <c r="B31" s="237" t="s">
        <v>15</v>
      </c>
      <c r="C31" s="248">
        <v>24.3</v>
      </c>
      <c r="D31" s="250">
        <f>+'Ekamut-caxs'!D43</f>
        <v>35</v>
      </c>
      <c r="E31" s="247">
        <f t="shared" si="0"/>
        <v>10.7</v>
      </c>
      <c r="F31" s="464" t="s">
        <v>289</v>
      </c>
      <c r="G31" s="170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</row>
    <row r="32" spans="1:18" s="57" customFormat="1" ht="21" customHeight="1">
      <c r="A32" s="60">
        <v>5</v>
      </c>
      <c r="B32" s="237" t="s">
        <v>16</v>
      </c>
      <c r="C32" s="248">
        <v>48</v>
      </c>
      <c r="D32" s="250">
        <f>+'Ekamut-caxs'!D44</f>
        <v>48</v>
      </c>
      <c r="E32" s="247">
        <f t="shared" si="0"/>
        <v>0</v>
      </c>
      <c r="F32" s="464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</row>
    <row r="33" spans="1:18" s="57" customFormat="1" ht="21" hidden="1" customHeight="1">
      <c r="A33" s="60">
        <v>6</v>
      </c>
      <c r="B33" s="237" t="s">
        <v>17</v>
      </c>
      <c r="C33" s="248"/>
      <c r="D33" s="250">
        <f>+'Ekamut-caxs'!D45</f>
        <v>0</v>
      </c>
      <c r="E33" s="247">
        <f t="shared" si="0"/>
        <v>0</v>
      </c>
      <c r="F33" s="464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</row>
    <row r="34" spans="1:18" s="57" customFormat="1" ht="21" customHeight="1">
      <c r="A34" s="60">
        <v>6</v>
      </c>
      <c r="B34" s="237" t="s">
        <v>18</v>
      </c>
      <c r="C34" s="250">
        <f>SUM(C35:C37)</f>
        <v>226.2</v>
      </c>
      <c r="D34" s="250">
        <f>SUM(D35:D37)</f>
        <v>224.2</v>
      </c>
      <c r="E34" s="247">
        <f t="shared" si="0"/>
        <v>-2</v>
      </c>
      <c r="F34" s="464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</row>
    <row r="35" spans="1:18" ht="21" customHeight="1">
      <c r="A35" s="26">
        <v>6.1</v>
      </c>
      <c r="B35" s="31" t="s">
        <v>19</v>
      </c>
      <c r="C35" s="221">
        <v>103.2</v>
      </c>
      <c r="D35" s="251">
        <f>+'Ekamut-caxs'!D47</f>
        <v>103.2</v>
      </c>
      <c r="E35" s="222">
        <f t="shared" si="0"/>
        <v>0</v>
      </c>
      <c r="F35" s="464"/>
    </row>
    <row r="36" spans="1:18" ht="21" customHeight="1">
      <c r="A36" s="26">
        <v>6.2</v>
      </c>
      <c r="B36" s="31" t="s">
        <v>20</v>
      </c>
      <c r="C36" s="221">
        <v>3</v>
      </c>
      <c r="D36" s="251">
        <f>+'Ekamut-caxs'!D48</f>
        <v>1</v>
      </c>
      <c r="E36" s="222">
        <f t="shared" si="0"/>
        <v>-2</v>
      </c>
      <c r="F36" s="464"/>
    </row>
    <row r="37" spans="1:18" ht="21" customHeight="1">
      <c r="A37" s="26">
        <v>6.3</v>
      </c>
      <c r="B37" s="31" t="s">
        <v>21</v>
      </c>
      <c r="C37" s="221">
        <v>120</v>
      </c>
      <c r="D37" s="251">
        <f>+'Ekamut-caxs'!D49</f>
        <v>120</v>
      </c>
      <c r="E37" s="222">
        <f t="shared" si="0"/>
        <v>0</v>
      </c>
      <c r="F37" s="464"/>
    </row>
    <row r="38" spans="1:18" s="57" customFormat="1" ht="21" customHeight="1">
      <c r="A38" s="60">
        <v>7</v>
      </c>
      <c r="B38" s="237" t="s">
        <v>22</v>
      </c>
      <c r="C38" s="248">
        <v>24</v>
      </c>
      <c r="D38" s="250">
        <f>+'Ekamut-caxs'!D50</f>
        <v>24</v>
      </c>
      <c r="E38" s="247">
        <f t="shared" si="0"/>
        <v>0</v>
      </c>
      <c r="F38" s="464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</row>
    <row r="39" spans="1:18" s="57" customFormat="1" ht="21" customHeight="1">
      <c r="A39" s="60">
        <f>A38+1</f>
        <v>8</v>
      </c>
      <c r="B39" s="237" t="s">
        <v>29</v>
      </c>
      <c r="C39" s="248">
        <v>600</v>
      </c>
      <c r="D39" s="250">
        <f>+'Ekamut-caxs'!D51</f>
        <v>750</v>
      </c>
      <c r="E39" s="247">
        <f t="shared" si="0"/>
        <v>150</v>
      </c>
      <c r="F39" s="464" t="s">
        <v>289</v>
      </c>
      <c r="G39" s="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</row>
    <row r="40" spans="1:18" s="57" customFormat="1" ht="21" customHeight="1">
      <c r="A40" s="60">
        <f t="shared" ref="A40:A41" si="1">A39+1</f>
        <v>9</v>
      </c>
      <c r="B40" s="237" t="s">
        <v>23</v>
      </c>
      <c r="C40" s="248">
        <v>450</v>
      </c>
      <c r="D40" s="250">
        <f>+'Ekamut-caxs'!D52</f>
        <v>550</v>
      </c>
      <c r="E40" s="247">
        <f t="shared" si="0"/>
        <v>100</v>
      </c>
      <c r="F40" s="464" t="s">
        <v>289</v>
      </c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</row>
    <row r="41" spans="1:18" s="57" customFormat="1" ht="41.45" customHeight="1">
      <c r="A41" s="60">
        <f t="shared" si="1"/>
        <v>10</v>
      </c>
      <c r="B41" s="242" t="s">
        <v>74</v>
      </c>
      <c r="C41" s="248">
        <v>123.6</v>
      </c>
      <c r="D41" s="250">
        <f>+'Ekamut-caxs'!D53</f>
        <v>1120.9000000000001</v>
      </c>
      <c r="E41" s="247">
        <f t="shared" si="0"/>
        <v>997.30000000000007</v>
      </c>
      <c r="F41" s="467" t="s">
        <v>296</v>
      </c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</row>
    <row r="42" spans="1:18" s="57" customFormat="1" ht="21" hidden="1" customHeight="1">
      <c r="A42" s="60">
        <v>12</v>
      </c>
      <c r="B42" s="237" t="s">
        <v>47</v>
      </c>
      <c r="C42" s="248"/>
      <c r="D42" s="250">
        <f>+'Ekamut-caxs'!D54</f>
        <v>0</v>
      </c>
      <c r="E42" s="247">
        <f t="shared" si="0"/>
        <v>0</v>
      </c>
      <c r="F42" s="464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</row>
    <row r="43" spans="1:18" s="57" customFormat="1" ht="20.45" customHeight="1">
      <c r="A43" s="60">
        <v>11</v>
      </c>
      <c r="B43" s="237" t="s">
        <v>118</v>
      </c>
      <c r="C43" s="248">
        <v>50</v>
      </c>
      <c r="D43" s="250">
        <f>+'Ekamut-caxs'!D55</f>
        <v>70</v>
      </c>
      <c r="E43" s="247">
        <f>D43-C43</f>
        <v>20</v>
      </c>
      <c r="F43" s="464" t="s">
        <v>291</v>
      </c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</row>
    <row r="44" spans="1:18" s="57" customFormat="1" ht="1.9" hidden="1" customHeight="1">
      <c r="A44" s="60">
        <v>14</v>
      </c>
      <c r="B44" s="237" t="s">
        <v>119</v>
      </c>
      <c r="C44" s="248"/>
      <c r="D44" s="250">
        <f>+'Ekamut-caxs'!D56</f>
        <v>0</v>
      </c>
      <c r="E44" s="247">
        <f t="shared" si="0"/>
        <v>0</v>
      </c>
      <c r="F44" s="464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</row>
    <row r="45" spans="1:18" s="57" customFormat="1" ht="21" customHeight="1">
      <c r="A45" s="60">
        <v>12</v>
      </c>
      <c r="B45" s="237" t="s">
        <v>24</v>
      </c>
      <c r="C45" s="246">
        <v>0</v>
      </c>
      <c r="D45" s="250">
        <f>+'Ekamut-caxs'!D57</f>
        <v>907.1</v>
      </c>
      <c r="E45" s="247">
        <f t="shared" si="0"/>
        <v>907.1</v>
      </c>
      <c r="F45" s="464" t="s">
        <v>290</v>
      </c>
      <c r="G45" s="56"/>
      <c r="H45" s="467"/>
      <c r="I45" s="56"/>
      <c r="J45" s="56"/>
      <c r="K45" s="56"/>
      <c r="L45" s="56"/>
      <c r="M45" s="56"/>
      <c r="N45" s="56"/>
      <c r="O45" s="56"/>
      <c r="P45" s="56"/>
      <c r="Q45" s="56"/>
      <c r="R45" s="56"/>
    </row>
    <row r="46" spans="1:18" s="57" customFormat="1" ht="21" customHeight="1">
      <c r="A46" s="60">
        <v>13</v>
      </c>
      <c r="B46" s="237" t="s">
        <v>25</v>
      </c>
      <c r="C46" s="246">
        <v>58.2</v>
      </c>
      <c r="D46" s="250">
        <f>+'Ekamut-caxs'!D58</f>
        <v>60</v>
      </c>
      <c r="E46" s="247">
        <f>D46-C46</f>
        <v>1.7999999999999972</v>
      </c>
      <c r="F46" s="464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</row>
    <row r="47" spans="1:18" s="57" customFormat="1" ht="21" hidden="1" customHeight="1">
      <c r="A47" s="60">
        <v>17</v>
      </c>
      <c r="B47" s="237" t="s">
        <v>66</v>
      </c>
      <c r="C47" s="246"/>
      <c r="D47" s="250">
        <f>+'Ekamut-caxs'!D59</f>
        <v>0</v>
      </c>
      <c r="E47" s="247">
        <f>D47-C47</f>
        <v>0</v>
      </c>
      <c r="F47" s="464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</row>
    <row r="48" spans="1:18" s="57" customFormat="1" ht="21" hidden="1" customHeight="1">
      <c r="A48" s="60">
        <v>18</v>
      </c>
      <c r="B48" s="237" t="s">
        <v>53</v>
      </c>
      <c r="C48" s="246"/>
      <c r="D48" s="250">
        <f>+'Ekamut-caxs'!D60</f>
        <v>0</v>
      </c>
      <c r="E48" s="247">
        <f>D48-C48</f>
        <v>0</v>
      </c>
      <c r="F48" s="464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</row>
    <row r="49" spans="1:18" s="57" customFormat="1" ht="21" customHeight="1">
      <c r="A49" s="60">
        <v>14</v>
      </c>
      <c r="B49" s="237" t="s">
        <v>44</v>
      </c>
      <c r="C49" s="248">
        <v>105</v>
      </c>
      <c r="D49" s="250">
        <f>+'Ekamut-caxs'!D61</f>
        <v>105</v>
      </c>
      <c r="E49" s="247">
        <f t="shared" si="0"/>
        <v>0</v>
      </c>
      <c r="F49" s="464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</row>
    <row r="50" spans="1:18" s="57" customFormat="1" ht="31.15" customHeight="1">
      <c r="A50" s="60">
        <v>15</v>
      </c>
      <c r="B50" s="249" t="s">
        <v>75</v>
      </c>
      <c r="C50" s="248">
        <v>120</v>
      </c>
      <c r="D50" s="250">
        <f>+'Ekamut-caxs'!D62</f>
        <v>120</v>
      </c>
      <c r="E50" s="247">
        <f t="shared" si="0"/>
        <v>0</v>
      </c>
      <c r="F50" s="464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</row>
    <row r="51" spans="1:18" s="57" customFormat="1" ht="31.15" customHeight="1">
      <c r="A51" s="60">
        <v>16</v>
      </c>
      <c r="B51" s="249" t="s">
        <v>76</v>
      </c>
      <c r="C51" s="246">
        <v>103</v>
      </c>
      <c r="D51" s="250">
        <f>+'Ekamut-caxs'!D63</f>
        <v>103</v>
      </c>
      <c r="E51" s="247">
        <f t="shared" si="0"/>
        <v>0</v>
      </c>
      <c r="F51" s="464"/>
      <c r="G51" s="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</row>
    <row r="52" spans="1:18" s="57" customFormat="1" ht="23.25" customHeight="1">
      <c r="A52" s="60">
        <v>17</v>
      </c>
      <c r="B52" s="237" t="s">
        <v>45</v>
      </c>
      <c r="C52" s="246">
        <v>3</v>
      </c>
      <c r="D52" s="250">
        <f>+'Ekamut-caxs'!D64</f>
        <v>3</v>
      </c>
      <c r="E52" s="247">
        <f t="shared" ref="E52:E75" si="2">D52-C52</f>
        <v>0</v>
      </c>
      <c r="F52" s="464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</row>
    <row r="53" spans="1:18" s="57" customFormat="1" ht="21" hidden="1" customHeight="1">
      <c r="A53" s="60">
        <f t="shared" ref="A53:A56" si="3">A52+1</f>
        <v>18</v>
      </c>
      <c r="B53" s="237" t="s">
        <v>120</v>
      </c>
      <c r="C53" s="246"/>
      <c r="D53" s="250">
        <f>+'Ekamut-caxs'!D65</f>
        <v>0</v>
      </c>
      <c r="E53" s="247">
        <f t="shared" si="2"/>
        <v>0</v>
      </c>
      <c r="F53" s="464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</row>
    <row r="54" spans="1:18" s="57" customFormat="1" ht="21" hidden="1" customHeight="1">
      <c r="A54" s="60">
        <f t="shared" si="3"/>
        <v>19</v>
      </c>
      <c r="B54" s="237" t="s">
        <v>46</v>
      </c>
      <c r="C54" s="246"/>
      <c r="D54" s="250">
        <f>+'Ekamut-caxs'!D66</f>
        <v>0</v>
      </c>
      <c r="E54" s="247">
        <f t="shared" si="2"/>
        <v>0</v>
      </c>
      <c r="F54" s="464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</row>
    <row r="55" spans="1:18" s="57" customFormat="1" ht="20.25" customHeight="1">
      <c r="A55" s="60">
        <v>18</v>
      </c>
      <c r="B55" s="237" t="s">
        <v>63</v>
      </c>
      <c r="C55" s="246">
        <v>130</v>
      </c>
      <c r="D55" s="250">
        <f>+'Ekamut-caxs'!D67</f>
        <v>130</v>
      </c>
      <c r="E55" s="247">
        <f t="shared" si="2"/>
        <v>0</v>
      </c>
      <c r="F55" s="464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</row>
    <row r="56" spans="1:18" s="57" customFormat="1" ht="20.25" hidden="1" customHeight="1">
      <c r="A56" s="60">
        <f t="shared" si="3"/>
        <v>19</v>
      </c>
      <c r="B56" s="239" t="s">
        <v>189</v>
      </c>
      <c r="C56" s="246"/>
      <c r="D56" s="250">
        <f>+'Ekamut-caxs'!D68</f>
        <v>0</v>
      </c>
      <c r="E56" s="247">
        <f>D56-C56</f>
        <v>0</v>
      </c>
      <c r="F56" s="464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</row>
    <row r="57" spans="1:18" s="57" customFormat="1" ht="20.25" customHeight="1">
      <c r="A57" s="60">
        <v>19</v>
      </c>
      <c r="B57" s="239" t="s">
        <v>190</v>
      </c>
      <c r="C57" s="246">
        <v>250</v>
      </c>
      <c r="D57" s="250">
        <f>+'Ekamut-caxs'!D69</f>
        <v>400</v>
      </c>
      <c r="E57" s="247">
        <f>D57-C57</f>
        <v>150</v>
      </c>
      <c r="F57" s="464" t="s">
        <v>292</v>
      </c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</row>
    <row r="58" spans="1:18" s="57" customFormat="1" ht="21" customHeight="1">
      <c r="A58" s="60">
        <f>A57+1</f>
        <v>20</v>
      </c>
      <c r="B58" s="237" t="s">
        <v>284</v>
      </c>
      <c r="C58" s="246">
        <v>100</v>
      </c>
      <c r="D58" s="250">
        <f>+'Ekamut-caxs'!D70</f>
        <v>60</v>
      </c>
      <c r="E58" s="247">
        <f t="shared" si="2"/>
        <v>-40</v>
      </c>
      <c r="F58" s="464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</row>
    <row r="59" spans="1:18" s="57" customFormat="1" ht="21" customHeight="1">
      <c r="A59" s="60">
        <f t="shared" ref="A59:A75" si="4">A58+1</f>
        <v>21</v>
      </c>
      <c r="B59" s="237" t="s">
        <v>276</v>
      </c>
      <c r="C59" s="246">
        <v>200</v>
      </c>
      <c r="D59" s="250">
        <f>+'Ekamut-caxs'!D71</f>
        <v>200</v>
      </c>
      <c r="E59" s="247">
        <f t="shared" si="2"/>
        <v>0</v>
      </c>
      <c r="F59" s="464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</row>
    <row r="60" spans="1:18" s="57" customFormat="1" ht="21" customHeight="1">
      <c r="A60" s="60">
        <f t="shared" si="4"/>
        <v>22</v>
      </c>
      <c r="B60" s="240" t="s">
        <v>277</v>
      </c>
      <c r="C60" s="246">
        <v>310</v>
      </c>
      <c r="D60" s="248">
        <f>+'Ekamut-caxs'!D72</f>
        <v>460</v>
      </c>
      <c r="E60" s="246">
        <f>D60-C60</f>
        <v>150</v>
      </c>
      <c r="F60" s="464" t="s">
        <v>293</v>
      </c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</row>
    <row r="61" spans="1:18" s="57" customFormat="1" ht="21" customHeight="1">
      <c r="A61" s="60">
        <f t="shared" si="4"/>
        <v>23</v>
      </c>
      <c r="B61" s="240" t="s">
        <v>278</v>
      </c>
      <c r="C61" s="246">
        <v>100</v>
      </c>
      <c r="D61" s="248">
        <f>+'Ekamut-caxs'!D73</f>
        <v>600</v>
      </c>
      <c r="E61" s="246">
        <f>D61-C61</f>
        <v>500</v>
      </c>
      <c r="F61" s="464" t="s">
        <v>294</v>
      </c>
      <c r="G61" s="56" t="s">
        <v>193</v>
      </c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</row>
    <row r="62" spans="1:18" s="57" customFormat="1" ht="21" customHeight="1">
      <c r="A62" s="60">
        <f t="shared" si="4"/>
        <v>24</v>
      </c>
      <c r="B62" s="240" t="s">
        <v>283</v>
      </c>
      <c r="C62" s="246">
        <v>0</v>
      </c>
      <c r="D62" s="248">
        <f>+'Ekamut-caxs'!D74</f>
        <v>10833.3</v>
      </c>
      <c r="E62" s="246">
        <f t="shared" ref="E62:E71" si="5">D62-C62</f>
        <v>10833.3</v>
      </c>
      <c r="F62" s="464" t="s">
        <v>295</v>
      </c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</row>
    <row r="63" spans="1:18" s="57" customFormat="1" ht="21" hidden="1" customHeight="1">
      <c r="A63" s="60"/>
      <c r="B63" s="456"/>
      <c r="C63" s="246"/>
      <c r="D63" s="248"/>
      <c r="E63" s="246"/>
      <c r="F63" s="464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</row>
    <row r="64" spans="1:18" s="57" customFormat="1" ht="21" hidden="1" customHeight="1">
      <c r="A64" s="60"/>
      <c r="B64" s="456"/>
      <c r="C64" s="246"/>
      <c r="D64" s="248"/>
      <c r="E64" s="246"/>
      <c r="F64" s="464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</row>
    <row r="65" spans="1:18" s="57" customFormat="1" ht="21" hidden="1" customHeight="1">
      <c r="A65" s="60"/>
      <c r="B65" s="240"/>
      <c r="C65" s="246"/>
      <c r="D65" s="248"/>
      <c r="E65" s="246"/>
      <c r="F65" s="464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</row>
    <row r="66" spans="1:18" s="57" customFormat="1" ht="21" hidden="1" customHeight="1">
      <c r="A66" s="60"/>
      <c r="B66" s="240"/>
      <c r="C66" s="246"/>
      <c r="D66" s="248"/>
      <c r="E66" s="246"/>
      <c r="F66" s="464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</row>
    <row r="67" spans="1:18" s="57" customFormat="1" ht="21" hidden="1" customHeight="1">
      <c r="A67" s="60"/>
      <c r="B67" s="240"/>
      <c r="C67" s="246"/>
      <c r="D67" s="248"/>
      <c r="E67" s="246"/>
      <c r="F67" s="464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</row>
    <row r="68" spans="1:18" s="57" customFormat="1" ht="21" hidden="1" customHeight="1">
      <c r="A68" s="60"/>
      <c r="B68" s="240"/>
      <c r="C68" s="246"/>
      <c r="D68" s="248"/>
      <c r="E68" s="246"/>
      <c r="F68" s="464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</row>
    <row r="69" spans="1:18" s="57" customFormat="1" ht="21" hidden="1" customHeight="1">
      <c r="A69" s="60"/>
      <c r="B69" s="240"/>
      <c r="C69" s="246"/>
      <c r="D69" s="248"/>
      <c r="E69" s="246"/>
      <c r="F69" s="464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</row>
    <row r="70" spans="1:18" s="57" customFormat="1" ht="21" customHeight="1">
      <c r="A70" s="60">
        <v>25</v>
      </c>
      <c r="B70" s="240" t="s">
        <v>280</v>
      </c>
      <c r="C70" s="246">
        <v>80</v>
      </c>
      <c r="D70" s="248">
        <f>+'Ekamut-caxs'!D82</f>
        <v>80</v>
      </c>
      <c r="E70" s="246">
        <f t="shared" si="5"/>
        <v>0</v>
      </c>
      <c r="F70" s="464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</row>
    <row r="71" spans="1:18" s="57" customFormat="1" ht="21" customHeight="1">
      <c r="A71" s="60">
        <v>26</v>
      </c>
      <c r="B71" s="240" t="s">
        <v>281</v>
      </c>
      <c r="C71" s="246">
        <v>180</v>
      </c>
      <c r="D71" s="248">
        <f>+'Ekamut-caxs'!D83</f>
        <v>0</v>
      </c>
      <c r="E71" s="246">
        <f t="shared" si="5"/>
        <v>-180</v>
      </c>
      <c r="F71" s="464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</row>
    <row r="72" spans="1:18" s="57" customFormat="1" ht="32.450000000000003" customHeight="1">
      <c r="A72" s="60">
        <v>27</v>
      </c>
      <c r="B72" s="312" t="s">
        <v>26</v>
      </c>
      <c r="C72" s="246">
        <v>4309.5</v>
      </c>
      <c r="D72" s="250">
        <f>+'Ekamut-caxs'!D84</f>
        <v>6128.7</v>
      </c>
      <c r="E72" s="247">
        <f t="shared" si="2"/>
        <v>1819.1999999999998</v>
      </c>
      <c r="F72" s="464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</row>
    <row r="73" spans="1:18" ht="20.25" customHeight="1">
      <c r="A73" s="478">
        <v>27.1</v>
      </c>
      <c r="B73" s="29" t="s">
        <v>77</v>
      </c>
      <c r="C73" s="223">
        <v>4309.5</v>
      </c>
      <c r="D73" s="251">
        <f>+'Ekamut-caxs'!D85</f>
        <v>2270.4</v>
      </c>
      <c r="E73" s="222">
        <f t="shared" si="2"/>
        <v>-2039.1</v>
      </c>
      <c r="F73" s="464"/>
      <c r="G73" s="158"/>
    </row>
    <row r="74" spans="1:18" s="57" customFormat="1" ht="21" hidden="1" customHeight="1">
      <c r="A74" s="60">
        <f t="shared" si="4"/>
        <v>28.1</v>
      </c>
      <c r="B74" s="249" t="s">
        <v>78</v>
      </c>
      <c r="C74" s="246"/>
      <c r="D74" s="250">
        <f>+'Ekamut-caxs'!D86</f>
        <v>0</v>
      </c>
      <c r="E74" s="247">
        <f t="shared" si="2"/>
        <v>0</v>
      </c>
      <c r="F74" s="464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</row>
    <row r="75" spans="1:18" s="57" customFormat="1" ht="21" hidden="1" customHeight="1">
      <c r="A75" s="60">
        <f t="shared" si="4"/>
        <v>29.1</v>
      </c>
      <c r="B75" s="237" t="s">
        <v>67</v>
      </c>
      <c r="C75" s="246"/>
      <c r="D75" s="250">
        <f>+'Ekamut-caxs'!D87</f>
        <v>0</v>
      </c>
      <c r="E75" s="247">
        <f t="shared" si="2"/>
        <v>0</v>
      </c>
      <c r="F75" s="464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</row>
    <row r="76" spans="1:18" s="33" customFormat="1" ht="24.75" customHeight="1">
      <c r="A76" s="25"/>
      <c r="B76" s="58" t="s">
        <v>79</v>
      </c>
      <c r="C76" s="257">
        <f>C6-C24</f>
        <v>-10</v>
      </c>
      <c r="D76" s="257">
        <f>D6-D24</f>
        <v>0</v>
      </c>
      <c r="E76" s="257">
        <f t="shared" si="0"/>
        <v>10</v>
      </c>
      <c r="F76" s="464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</row>
    <row r="77" spans="1:18" s="33" customFormat="1" ht="45" customHeight="1">
      <c r="A77" s="34"/>
      <c r="C77" s="35"/>
      <c r="D77" s="35"/>
      <c r="E77" s="35"/>
      <c r="F77" s="465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</row>
    <row r="78" spans="1:18" ht="24.75" customHeight="1">
      <c r="B78" s="36" t="s">
        <v>2</v>
      </c>
      <c r="C78" s="24"/>
      <c r="D78" s="528" t="str">
        <f>+'Ekamut-caxs'!C90</f>
        <v>Մ․ ՊԵՏՐՈՍՅԱՆ</v>
      </c>
      <c r="E78" s="528"/>
      <c r="F78" s="135"/>
    </row>
    <row r="79" spans="1:18" ht="9.75" customHeight="1">
      <c r="B79" s="37"/>
      <c r="D79" s="527" t="s">
        <v>5</v>
      </c>
      <c r="E79" s="527"/>
      <c r="F79" s="466"/>
    </row>
    <row r="80" spans="1:18" ht="24.75" customHeight="1">
      <c r="B80" s="36" t="s">
        <v>6</v>
      </c>
      <c r="C80" s="24"/>
      <c r="D80" s="528" t="str">
        <f>+'Ekamut-caxs'!C92</f>
        <v>Տ․ ԿԻՐԱԿՈՍՅԱՆ</v>
      </c>
      <c r="E80" s="528"/>
      <c r="F80" s="135"/>
    </row>
    <row r="81" spans="1:6" ht="11.25" customHeight="1">
      <c r="D81" s="527" t="s">
        <v>5</v>
      </c>
      <c r="E81" s="527"/>
      <c r="F81" s="466"/>
    </row>
    <row r="82" spans="1:6" s="19" customFormat="1">
      <c r="A82" s="24"/>
      <c r="B82" s="157" t="s">
        <v>1</v>
      </c>
      <c r="C82" s="20"/>
      <c r="D82" s="20"/>
      <c r="E82" s="20"/>
      <c r="F82" s="37"/>
    </row>
    <row r="83" spans="1:6" s="19" customFormat="1">
      <c r="A83" s="115"/>
      <c r="F83" s="129"/>
    </row>
    <row r="84" spans="1:6" s="19" customFormat="1">
      <c r="A84" s="115"/>
      <c r="F84" s="129"/>
    </row>
    <row r="85" spans="1:6" s="19" customFormat="1">
      <c r="A85" s="115"/>
      <c r="F85" s="129"/>
    </row>
    <row r="86" spans="1:6" s="19" customFormat="1">
      <c r="A86" s="115"/>
      <c r="F86" s="129"/>
    </row>
    <row r="87" spans="1:6" s="19" customFormat="1">
      <c r="A87" s="115"/>
      <c r="F87" s="129"/>
    </row>
    <row r="88" spans="1:6" s="19" customFormat="1">
      <c r="A88" s="115"/>
      <c r="F88" s="129"/>
    </row>
    <row r="89" spans="1:6" s="19" customFormat="1">
      <c r="A89" s="115"/>
      <c r="F89" s="129"/>
    </row>
    <row r="90" spans="1:6" s="19" customFormat="1">
      <c r="A90" s="115"/>
      <c r="F90" s="129"/>
    </row>
    <row r="91" spans="1:6" s="19" customFormat="1">
      <c r="A91" s="115"/>
      <c r="F91" s="129"/>
    </row>
    <row r="92" spans="1:6" s="19" customFormat="1">
      <c r="A92" s="115"/>
      <c r="F92" s="129"/>
    </row>
    <row r="93" spans="1:6" s="19" customFormat="1">
      <c r="A93" s="115"/>
      <c r="F93" s="129"/>
    </row>
    <row r="94" spans="1:6" s="19" customFormat="1">
      <c r="A94" s="115"/>
      <c r="F94" s="129"/>
    </row>
    <row r="95" spans="1:6" s="19" customFormat="1">
      <c r="A95" s="115"/>
      <c r="F95" s="129"/>
    </row>
    <row r="96" spans="1:6" s="19" customFormat="1">
      <c r="A96" s="115"/>
      <c r="F96" s="129"/>
    </row>
    <row r="97" spans="1:6" s="19" customFormat="1">
      <c r="A97" s="115"/>
      <c r="F97" s="129"/>
    </row>
    <row r="98" spans="1:6" s="19" customFormat="1">
      <c r="A98" s="115"/>
      <c r="F98" s="129"/>
    </row>
    <row r="99" spans="1:6" s="19" customFormat="1">
      <c r="A99" s="115"/>
      <c r="F99" s="129"/>
    </row>
    <row r="100" spans="1:6" s="19" customFormat="1">
      <c r="A100" s="115"/>
      <c r="F100" s="12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32"/>
  <sheetViews>
    <sheetView view="pageBreakPreview" topLeftCell="A61" zoomScaleSheetLayoutView="100" workbookViewId="0">
      <selection activeCell="A79" sqref="A79"/>
    </sheetView>
  </sheetViews>
  <sheetFormatPr defaultColWidth="9.140625" defaultRowHeight="13.5"/>
  <cols>
    <col min="1" max="1" width="7.28515625" style="20" customWidth="1"/>
    <col min="2" max="2" width="53" style="20" customWidth="1"/>
    <col min="3" max="3" width="15.28515625" style="20" customWidth="1"/>
    <col min="4" max="4" width="14.5703125" style="20" customWidth="1"/>
    <col min="5" max="5" width="15.28515625" style="20" customWidth="1"/>
    <col min="6" max="6" width="41.140625" style="20" customWidth="1"/>
    <col min="7" max="7" width="9.140625" style="129"/>
    <col min="8" max="13" width="9.140625" style="115"/>
    <col min="14" max="20" width="9.140625" style="123"/>
    <col min="21" max="16384" width="9.140625" style="20"/>
  </cols>
  <sheetData>
    <row r="1" spans="1:20" ht="23.25" customHeight="1">
      <c r="A1" s="526" t="s">
        <v>80</v>
      </c>
      <c r="B1" s="526"/>
      <c r="C1" s="526"/>
      <c r="D1" s="526"/>
      <c r="E1" s="526"/>
      <c r="F1" s="526"/>
    </row>
    <row r="2" spans="1:20" s="22" customFormat="1" ht="20.25">
      <c r="A2" s="500" t="str">
        <f>+'Ekamut-caxs'!A14:D14</f>
        <v xml:space="preserve">«Երևանի Ալ․ Հեքիմյանի անվան երաժշտական դպրոց» ՀՈԱԿ-ի </v>
      </c>
      <c r="B2" s="500"/>
      <c r="C2" s="500"/>
      <c r="D2" s="500"/>
      <c r="E2" s="500"/>
      <c r="F2" s="500"/>
      <c r="G2" s="107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2" customHeight="1">
      <c r="A3" s="529" t="s">
        <v>267</v>
      </c>
      <c r="B3" s="529"/>
      <c r="C3" s="529"/>
      <c r="D3" s="529"/>
      <c r="E3" s="529"/>
      <c r="F3" s="529"/>
      <c r="G3" s="130"/>
      <c r="H3" s="117"/>
      <c r="I3" s="117"/>
      <c r="J3" s="117"/>
      <c r="K3" s="117"/>
      <c r="L3" s="117"/>
    </row>
    <row r="4" spans="1:20" s="22" customFormat="1" ht="18" customHeight="1">
      <c r="A4" s="10"/>
      <c r="B4" s="10"/>
      <c r="F4" s="11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87" customHeight="1">
      <c r="A5" s="89" t="s">
        <v>3</v>
      </c>
      <c r="B5" s="91" t="s">
        <v>30</v>
      </c>
      <c r="C5" s="215" t="s">
        <v>174</v>
      </c>
      <c r="D5" s="215" t="s">
        <v>175</v>
      </c>
      <c r="E5" s="90" t="s">
        <v>50</v>
      </c>
      <c r="F5" s="311" t="str">
        <f>+'[6]Ekamutneri hamematakan'!F5</f>
        <v>Ծանոթություն հոդվածային ավելացումների վերաբերյալ</v>
      </c>
      <c r="G5" s="132"/>
      <c r="H5" s="118"/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2" t="s">
        <v>7</v>
      </c>
      <c r="B6" s="13" t="s">
        <v>31</v>
      </c>
      <c r="C6" s="224">
        <v>1694.2</v>
      </c>
      <c r="D6" s="224">
        <f>+C6</f>
        <v>1694.2</v>
      </c>
      <c r="E6" s="244">
        <f t="shared" ref="E6:E80" si="0">D6-C6</f>
        <v>0</v>
      </c>
      <c r="F6" s="224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2" t="s">
        <v>10</v>
      </c>
      <c r="B7" s="13" t="s">
        <v>81</v>
      </c>
      <c r="C7" s="244">
        <f>SUM(C8:C21)</f>
        <v>195972.2</v>
      </c>
      <c r="D7" s="244">
        <f>SUM(D8:D21)</f>
        <v>230438.3</v>
      </c>
      <c r="E7" s="244">
        <f>D7-C7</f>
        <v>34466.099999999977</v>
      </c>
      <c r="F7" s="224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57" customFormat="1" ht="17.25" customHeight="1">
      <c r="A8" s="60">
        <v>1</v>
      </c>
      <c r="B8" s="234" t="s">
        <v>116</v>
      </c>
      <c r="C8" s="235">
        <v>177707.6</v>
      </c>
      <c r="D8" s="236">
        <f>+'Dramakan hosqer'!D21</f>
        <v>197952.8</v>
      </c>
      <c r="E8" s="236">
        <f>D8-C8</f>
        <v>20245.199999999983</v>
      </c>
      <c r="F8" s="235"/>
      <c r="G8" s="105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57" customFormat="1" ht="17.25" hidden="1" customHeight="1">
      <c r="A9" s="60">
        <v>2</v>
      </c>
      <c r="B9" s="234" t="str">
        <f>+'Dramakan hosqer'!B22</f>
        <v>Այլ նպաստներ բյուջեից, որից՝</v>
      </c>
      <c r="C9" s="235"/>
      <c r="D9" s="236">
        <f>+'Dramakan hosqer'!D22</f>
        <v>0</v>
      </c>
      <c r="E9" s="236"/>
      <c r="F9" s="235"/>
      <c r="G9" s="105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ht="17.25" hidden="1" customHeight="1">
      <c r="A10" s="26">
        <v>2.1</v>
      </c>
      <c r="B10" s="401" t="str">
        <f>+'Dramakan hosqer'!B23</f>
        <v>կամավոր ատեստավորման գծով</v>
      </c>
      <c r="C10" s="225"/>
      <c r="D10" s="245">
        <f>+'Dramakan hosqer'!D23</f>
        <v>0</v>
      </c>
      <c r="E10" s="245"/>
      <c r="F10" s="225"/>
    </row>
    <row r="11" spans="1:20" s="57" customFormat="1" ht="38.25" customHeight="1">
      <c r="A11" s="450">
        <v>2</v>
      </c>
      <c r="B11" s="282" t="s">
        <v>187</v>
      </c>
      <c r="C11" s="451">
        <v>2614.6</v>
      </c>
      <c r="D11" s="236">
        <f>+'Dramakan hosqer'!D24</f>
        <v>2614.6</v>
      </c>
      <c r="E11" s="236">
        <f>D11-C11</f>
        <v>0</v>
      </c>
      <c r="F11" s="235"/>
      <c r="G11" s="105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57" customFormat="1" ht="39" customHeight="1">
      <c r="A12" s="60">
        <v>3</v>
      </c>
      <c r="B12" s="249" t="str">
        <f>+'Dramakan hosqer'!B25</f>
        <v>Վճարովի ծառայություններից (գեղագիտական ուսուցում)</v>
      </c>
      <c r="C12" s="235">
        <v>15650</v>
      </c>
      <c r="D12" s="236">
        <f>+'Dramakan hosqer'!D25</f>
        <v>16870.900000000001</v>
      </c>
      <c r="E12" s="236">
        <f t="shared" si="0"/>
        <v>1220.9000000000015</v>
      </c>
      <c r="F12" s="464" t="s">
        <v>286</v>
      </c>
      <c r="G12" s="105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57" customFormat="1" ht="17.25" hidden="1" customHeight="1">
      <c r="A13" s="60">
        <v>5</v>
      </c>
      <c r="B13" s="238" t="s">
        <v>52</v>
      </c>
      <c r="C13" s="235"/>
      <c r="D13" s="236">
        <f>+'Dramakan hosqer'!D26</f>
        <v>0</v>
      </c>
      <c r="E13" s="236">
        <f t="shared" si="0"/>
        <v>0</v>
      </c>
      <c r="F13" s="462"/>
      <c r="G13" s="105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57" customFormat="1" ht="17.25" hidden="1" customHeight="1">
      <c r="A14" s="60">
        <v>6</v>
      </c>
      <c r="B14" s="239" t="s">
        <v>62</v>
      </c>
      <c r="C14" s="235"/>
      <c r="D14" s="236">
        <f>+'Dramakan hosqer'!D27</f>
        <v>0</v>
      </c>
      <c r="E14" s="236">
        <f t="shared" si="0"/>
        <v>0</v>
      </c>
      <c r="F14" s="462"/>
      <c r="G14" s="105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57" customFormat="1" ht="17.25" hidden="1" customHeight="1">
      <c r="A15" s="60">
        <v>7</v>
      </c>
      <c r="B15" s="22" t="s">
        <v>186</v>
      </c>
      <c r="C15" s="235"/>
      <c r="D15" s="236">
        <f>+'Dramakan hosqer'!D28</f>
        <v>0</v>
      </c>
      <c r="E15" s="236">
        <f t="shared" si="0"/>
        <v>0</v>
      </c>
      <c r="F15" s="462"/>
      <c r="G15" s="105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57" customFormat="1" ht="17.25" hidden="1" customHeight="1">
      <c r="A16" s="60">
        <v>8</v>
      </c>
      <c r="B16" s="234" t="s">
        <v>8</v>
      </c>
      <c r="C16" s="235"/>
      <c r="D16" s="236">
        <v>0</v>
      </c>
      <c r="E16" s="236">
        <f t="shared" si="0"/>
        <v>0</v>
      </c>
      <c r="F16" s="462"/>
      <c r="G16" s="105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57" customFormat="1" ht="17.25" customHeight="1">
      <c r="A17" s="60">
        <v>4</v>
      </c>
      <c r="B17" s="234" t="s">
        <v>71</v>
      </c>
      <c r="C17" s="235">
        <v>0</v>
      </c>
      <c r="D17" s="474">
        <f>+'Dramakan hosqer'!D29</f>
        <v>13000</v>
      </c>
      <c r="E17" s="236">
        <f t="shared" si="0"/>
        <v>13000</v>
      </c>
      <c r="F17" s="464" t="s">
        <v>287</v>
      </c>
      <c r="G17" s="105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57" customFormat="1" ht="17.25" hidden="1" customHeight="1">
      <c r="A18" s="60">
        <v>10</v>
      </c>
      <c r="B18" s="234" t="s">
        <v>32</v>
      </c>
      <c r="C18" s="235"/>
      <c r="D18" s="457">
        <f>+'Dramakan hosqer'!D30</f>
        <v>0</v>
      </c>
      <c r="E18" s="236">
        <f t="shared" si="0"/>
        <v>0</v>
      </c>
      <c r="F18" s="235"/>
      <c r="G18" s="105"/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57" customFormat="1" ht="17.25" hidden="1" customHeight="1">
      <c r="A19" s="60">
        <v>11</v>
      </c>
      <c r="B19" s="234" t="s">
        <v>9</v>
      </c>
      <c r="C19" s="235"/>
      <c r="D19" s="457">
        <f>+'Dramakan hosqer'!D31</f>
        <v>0</v>
      </c>
      <c r="E19" s="236">
        <f>D19-C19</f>
        <v>0</v>
      </c>
      <c r="F19" s="235"/>
      <c r="G19" s="105"/>
      <c r="H19" s="119"/>
      <c r="I19" s="119"/>
      <c r="J19" s="119"/>
      <c r="K19" s="119"/>
      <c r="L19" s="119"/>
      <c r="M19" s="119"/>
      <c r="N19" s="126"/>
      <c r="O19" s="126"/>
      <c r="P19" s="126"/>
      <c r="Q19" s="126"/>
      <c r="R19" s="126"/>
      <c r="S19" s="126"/>
      <c r="T19" s="126"/>
    </row>
    <row r="20" spans="1:20" s="57" customFormat="1" ht="17.25" hidden="1" customHeight="1">
      <c r="A20" s="60"/>
      <c r="B20" s="240"/>
      <c r="C20" s="235"/>
      <c r="D20" s="235"/>
      <c r="E20" s="235"/>
      <c r="F20" s="235"/>
      <c r="G20" s="105"/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s="57" customFormat="1" ht="17.25" hidden="1" customHeight="1">
      <c r="A21" s="60">
        <v>6</v>
      </c>
      <c r="B21" s="240"/>
      <c r="C21" s="235"/>
      <c r="D21" s="235">
        <f>+'Dramakan hosqer'!D33</f>
        <v>0</v>
      </c>
      <c r="E21" s="235">
        <f>D21-C21</f>
        <v>0</v>
      </c>
      <c r="F21" s="235"/>
      <c r="G21" s="105" t="s">
        <v>194</v>
      </c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s="57" customFormat="1" ht="17.25" customHeight="1">
      <c r="A22" s="60">
        <v>5</v>
      </c>
      <c r="B22" s="240" t="s">
        <v>285</v>
      </c>
      <c r="C22" s="235">
        <v>0</v>
      </c>
      <c r="D22" s="235">
        <f>+'Dramakan hosqer'!D34</f>
        <v>1500</v>
      </c>
      <c r="E22" s="235">
        <f>D22-C22</f>
        <v>1500</v>
      </c>
      <c r="F22" s="235"/>
      <c r="G22" s="105"/>
      <c r="H22" s="119"/>
      <c r="I22" s="119"/>
      <c r="J22" s="119"/>
      <c r="K22" s="119"/>
      <c r="L22" s="119"/>
      <c r="M22" s="119"/>
      <c r="N22" s="126"/>
      <c r="O22" s="126"/>
      <c r="P22" s="126"/>
      <c r="Q22" s="126"/>
      <c r="R22" s="126"/>
      <c r="S22" s="126"/>
      <c r="T22" s="126"/>
    </row>
    <row r="23" spans="1:20" s="22" customFormat="1" ht="36" customHeight="1">
      <c r="A23" s="12" t="s">
        <v>33</v>
      </c>
      <c r="B23" s="13" t="s">
        <v>82</v>
      </c>
      <c r="C23" s="244">
        <f>+C24+C79+C92</f>
        <v>197216.5</v>
      </c>
      <c r="D23" s="244">
        <f>+D24+D79+D92</f>
        <v>230622.50000000003</v>
      </c>
      <c r="E23" s="244">
        <f t="shared" si="0"/>
        <v>33406.000000000029</v>
      </c>
      <c r="F23" s="224"/>
      <c r="G23" s="131"/>
      <c r="H23" s="116"/>
      <c r="I23" s="116"/>
      <c r="J23" s="116"/>
      <c r="K23" s="116"/>
      <c r="L23" s="116"/>
      <c r="M23" s="116"/>
      <c r="N23" s="124"/>
      <c r="O23" s="124"/>
      <c r="P23" s="124"/>
      <c r="Q23" s="124"/>
      <c r="R23" s="124"/>
      <c r="S23" s="124"/>
      <c r="T23" s="124"/>
    </row>
    <row r="24" spans="1:20" s="22" customFormat="1" ht="21" customHeight="1">
      <c r="A24" s="15" t="s">
        <v>55</v>
      </c>
      <c r="B24" s="13" t="s">
        <v>58</v>
      </c>
      <c r="C24" s="244">
        <f>SUM(C25,C29:C34,C38:C73,C77:C78)</f>
        <v>196423.7</v>
      </c>
      <c r="D24" s="244">
        <f>+D25+D29+D30+D31+D32+D34+D38+D39+D40+D41+D43+D45+D46+D49+D50+D51+D52+D55+D57+D58+D59+D60+D61+D62+D70+D71+D72+D73+D77</f>
        <v>228521.50000000003</v>
      </c>
      <c r="E24" s="244">
        <f t="shared" si="0"/>
        <v>32097.800000000017</v>
      </c>
      <c r="F24" s="224"/>
      <c r="G24" s="131"/>
      <c r="H24" s="116"/>
      <c r="I24" s="116"/>
      <c r="J24" s="116"/>
      <c r="K24" s="116"/>
      <c r="L24" s="116"/>
      <c r="M24" s="116"/>
      <c r="N24" s="124"/>
      <c r="O24" s="124"/>
      <c r="P24" s="124"/>
      <c r="Q24" s="124"/>
      <c r="R24" s="124"/>
      <c r="S24" s="124"/>
      <c r="T24" s="124"/>
    </row>
    <row r="25" spans="1:20" s="57" customFormat="1" ht="18" customHeight="1">
      <c r="A25" s="60">
        <v>1</v>
      </c>
      <c r="B25" s="241" t="s">
        <v>11</v>
      </c>
      <c r="C25" s="248">
        <v>191163</v>
      </c>
      <c r="D25" s="236">
        <f>+'Dramakan hosqer'!D37</f>
        <v>206146.5</v>
      </c>
      <c r="E25" s="236">
        <f t="shared" si="0"/>
        <v>14983.5</v>
      </c>
      <c r="F25" s="464" t="s">
        <v>288</v>
      </c>
      <c r="G25" s="105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ht="17.25" customHeight="1">
      <c r="A26" s="26">
        <v>1.1000000000000001</v>
      </c>
      <c r="B26" s="31" t="s">
        <v>117</v>
      </c>
      <c r="C26" s="221">
        <v>14255.7</v>
      </c>
      <c r="D26" s="245">
        <f>+'Dramakan hosqer'!D38</f>
        <v>14193.699999999999</v>
      </c>
      <c r="E26" s="245">
        <f t="shared" si="0"/>
        <v>-62.000000000001819</v>
      </c>
      <c r="F26" s="225"/>
    </row>
    <row r="27" spans="1:20" ht="18" customHeight="1">
      <c r="A27" s="26">
        <v>1.2</v>
      </c>
      <c r="B27" s="31" t="s">
        <v>12</v>
      </c>
      <c r="C27" s="221">
        <v>1637.2</v>
      </c>
      <c r="D27" s="245">
        <f>+'Dramakan hosqer'!D39</f>
        <v>17637.2</v>
      </c>
      <c r="E27" s="245">
        <f t="shared" si="0"/>
        <v>16000</v>
      </c>
      <c r="F27" s="225"/>
    </row>
    <row r="28" spans="1:20" ht="18" hidden="1" customHeight="1">
      <c r="A28" s="26">
        <v>1.3</v>
      </c>
      <c r="B28" s="31" t="str">
        <f>+'Dramakan hosqer'!B40</f>
        <v>կամավոր ատեստ. գծով լրավճար</v>
      </c>
      <c r="C28" s="225"/>
      <c r="D28" s="245">
        <f>+'Dramakan hosqer'!D40</f>
        <v>0</v>
      </c>
      <c r="E28" s="245">
        <f t="shared" si="0"/>
        <v>0</v>
      </c>
      <c r="F28" s="225"/>
    </row>
    <row r="29" spans="1:20" s="57" customFormat="1" ht="18" customHeight="1">
      <c r="A29" s="60">
        <v>2</v>
      </c>
      <c r="B29" s="237" t="s">
        <v>14</v>
      </c>
      <c r="C29" s="235">
        <v>929.5</v>
      </c>
      <c r="D29" s="236">
        <f>+'Dramakan hosqer'!D41</f>
        <v>791.9</v>
      </c>
      <c r="E29" s="236">
        <f t="shared" si="0"/>
        <v>-137.60000000000002</v>
      </c>
      <c r="F29" s="235"/>
      <c r="G29" s="105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s="57" customFormat="1" ht="18" customHeight="1">
      <c r="A30" s="60">
        <v>3</v>
      </c>
      <c r="B30" s="237" t="s">
        <v>13</v>
      </c>
      <c r="C30" s="235">
        <v>604.4</v>
      </c>
      <c r="D30" s="236">
        <f>+'Dramakan hosqer'!D42</f>
        <v>592.70000000000005</v>
      </c>
      <c r="E30" s="236">
        <f t="shared" si="0"/>
        <v>-11.699999999999932</v>
      </c>
      <c r="F30" s="235"/>
      <c r="G30" s="105"/>
      <c r="H30" s="119"/>
      <c r="I30" s="119"/>
      <c r="J30" s="119"/>
      <c r="K30" s="119"/>
      <c r="L30" s="119"/>
      <c r="M30" s="119"/>
      <c r="N30" s="126"/>
      <c r="O30" s="126"/>
      <c r="P30" s="126"/>
      <c r="Q30" s="126"/>
      <c r="R30" s="126"/>
      <c r="S30" s="126"/>
      <c r="T30" s="126"/>
    </row>
    <row r="31" spans="1:20" s="57" customFormat="1" ht="18" customHeight="1">
      <c r="A31" s="60">
        <v>4</v>
      </c>
      <c r="B31" s="237" t="s">
        <v>15</v>
      </c>
      <c r="C31" s="235">
        <v>24.3</v>
      </c>
      <c r="D31" s="236">
        <f>+'Dramakan hosqer'!D43</f>
        <v>33.700000000000003</v>
      </c>
      <c r="E31" s="236">
        <f t="shared" si="0"/>
        <v>9.4000000000000021</v>
      </c>
      <c r="F31" s="464" t="s">
        <v>289</v>
      </c>
      <c r="G31" s="105"/>
      <c r="H31" s="119"/>
      <c r="I31" s="119"/>
      <c r="J31" s="119"/>
      <c r="K31" s="119"/>
      <c r="L31" s="119"/>
      <c r="M31" s="119"/>
      <c r="N31" s="126"/>
      <c r="O31" s="126"/>
      <c r="P31" s="126"/>
      <c r="Q31" s="126"/>
      <c r="R31" s="126"/>
      <c r="S31" s="126"/>
      <c r="T31" s="126"/>
    </row>
    <row r="32" spans="1:20" s="57" customFormat="1" ht="18" customHeight="1">
      <c r="A32" s="60">
        <v>5</v>
      </c>
      <c r="B32" s="237" t="s">
        <v>16</v>
      </c>
      <c r="C32" s="235">
        <v>48</v>
      </c>
      <c r="D32" s="236">
        <f>+'Dramakan hosqer'!D44</f>
        <v>48</v>
      </c>
      <c r="E32" s="236">
        <f t="shared" si="0"/>
        <v>0</v>
      </c>
      <c r="F32" s="235"/>
      <c r="G32" s="105"/>
      <c r="H32" s="119"/>
      <c r="I32" s="119"/>
      <c r="J32" s="119"/>
      <c r="K32" s="119"/>
      <c r="L32" s="119"/>
      <c r="M32" s="119"/>
      <c r="N32" s="126"/>
      <c r="O32" s="126"/>
      <c r="P32" s="126"/>
      <c r="Q32" s="126"/>
      <c r="R32" s="126"/>
      <c r="S32" s="126"/>
      <c r="T32" s="126"/>
    </row>
    <row r="33" spans="1:20" s="57" customFormat="1" ht="16.5" hidden="1" customHeight="1">
      <c r="A33" s="60">
        <v>6</v>
      </c>
      <c r="B33" s="237" t="s">
        <v>17</v>
      </c>
      <c r="C33" s="235"/>
      <c r="D33" s="236">
        <f>+'Dramakan hosqer'!D45</f>
        <v>0</v>
      </c>
      <c r="E33" s="236">
        <f t="shared" si="0"/>
        <v>0</v>
      </c>
      <c r="F33" s="235"/>
      <c r="G33" s="133"/>
      <c r="H33" s="120"/>
      <c r="I33" s="120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57" customFormat="1" ht="17.25">
      <c r="A34" s="60">
        <v>6</v>
      </c>
      <c r="B34" s="237" t="s">
        <v>18</v>
      </c>
      <c r="C34" s="236">
        <f>SUM(C35:C37)</f>
        <v>226.2</v>
      </c>
      <c r="D34" s="236">
        <f>SUM(D35:D37)</f>
        <v>224.2</v>
      </c>
      <c r="E34" s="236">
        <f t="shared" si="0"/>
        <v>-2</v>
      </c>
      <c r="F34" s="235"/>
      <c r="G34" s="105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ht="18" customHeight="1">
      <c r="A35" s="26">
        <v>6.1</v>
      </c>
      <c r="B35" s="31" t="s">
        <v>19</v>
      </c>
      <c r="C35" s="225">
        <v>103.2</v>
      </c>
      <c r="D35" s="245">
        <f>+'Dramakan hosqer'!D47</f>
        <v>103.2</v>
      </c>
      <c r="E35" s="245">
        <f t="shared" si="0"/>
        <v>0</v>
      </c>
      <c r="F35" s="225"/>
    </row>
    <row r="36" spans="1:20" s="33" customFormat="1" ht="18" customHeight="1">
      <c r="A36" s="26">
        <v>6.2</v>
      </c>
      <c r="B36" s="31" t="s">
        <v>20</v>
      </c>
      <c r="C36" s="225">
        <v>3</v>
      </c>
      <c r="D36" s="245">
        <f>+'Dramakan hosqer'!D48</f>
        <v>1</v>
      </c>
      <c r="E36" s="245">
        <f t="shared" si="0"/>
        <v>-2</v>
      </c>
      <c r="F36" s="225"/>
      <c r="G36" s="134"/>
      <c r="H36" s="121"/>
      <c r="I36" s="121"/>
      <c r="J36" s="121"/>
      <c r="K36" s="121"/>
      <c r="L36" s="121"/>
      <c r="M36" s="121"/>
      <c r="N36" s="127"/>
      <c r="O36" s="127"/>
      <c r="P36" s="127"/>
      <c r="Q36" s="127"/>
      <c r="R36" s="127"/>
      <c r="S36" s="127"/>
      <c r="T36" s="127"/>
    </row>
    <row r="37" spans="1:20" ht="18" customHeight="1">
      <c r="A37" s="26">
        <v>6.3</v>
      </c>
      <c r="B37" s="31" t="s">
        <v>21</v>
      </c>
      <c r="C37" s="225">
        <v>120</v>
      </c>
      <c r="D37" s="245">
        <f>+'Dramakan hosqer'!D49</f>
        <v>120</v>
      </c>
      <c r="E37" s="245">
        <f t="shared" si="0"/>
        <v>0</v>
      </c>
      <c r="F37" s="225"/>
      <c r="I37" s="136"/>
    </row>
    <row r="38" spans="1:20" s="57" customFormat="1" ht="18" customHeight="1">
      <c r="A38" s="60">
        <v>7</v>
      </c>
      <c r="B38" s="237" t="s">
        <v>22</v>
      </c>
      <c r="C38" s="235">
        <v>24</v>
      </c>
      <c r="D38" s="236">
        <f>+'Dramakan hosqer'!D50</f>
        <v>24</v>
      </c>
      <c r="E38" s="236">
        <f t="shared" si="0"/>
        <v>0</v>
      </c>
      <c r="F38" s="235"/>
      <c r="G38" s="105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57" customFormat="1" ht="18" customHeight="1">
      <c r="A39" s="60">
        <f>A38+1</f>
        <v>8</v>
      </c>
      <c r="B39" s="237" t="s">
        <v>29</v>
      </c>
      <c r="C39" s="235">
        <v>600</v>
      </c>
      <c r="D39" s="236">
        <f>+'Dramakan hosqer'!D51</f>
        <v>750</v>
      </c>
      <c r="E39" s="236">
        <f t="shared" si="0"/>
        <v>150</v>
      </c>
      <c r="F39" s="464" t="s">
        <v>289</v>
      </c>
      <c r="G39" s="6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57" customFormat="1" ht="18" customHeight="1">
      <c r="A40" s="60">
        <f t="shared" ref="A40:A41" si="1">A39+1</f>
        <v>9</v>
      </c>
      <c r="B40" s="237" t="s">
        <v>23</v>
      </c>
      <c r="C40" s="235">
        <v>450</v>
      </c>
      <c r="D40" s="236">
        <f>+'Dramakan hosqer'!D52</f>
        <v>550</v>
      </c>
      <c r="E40" s="236">
        <f t="shared" si="0"/>
        <v>100</v>
      </c>
      <c r="F40" s="464" t="s">
        <v>289</v>
      </c>
      <c r="G40" s="105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57" customFormat="1" ht="42.6" customHeight="1">
      <c r="A41" s="60">
        <f t="shared" si="1"/>
        <v>10</v>
      </c>
      <c r="B41" s="242" t="s">
        <v>74</v>
      </c>
      <c r="C41" s="235">
        <v>123.6</v>
      </c>
      <c r="D41" s="236">
        <f>+'Dramakan hosqer'!D53</f>
        <v>1120.9000000000001</v>
      </c>
      <c r="E41" s="236">
        <f t="shared" si="0"/>
        <v>997.30000000000007</v>
      </c>
      <c r="F41" s="467" t="s">
        <v>296</v>
      </c>
      <c r="G41" s="105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57" customFormat="1" ht="18" hidden="1" customHeight="1">
      <c r="A42" s="60">
        <v>12</v>
      </c>
      <c r="B42" s="237" t="s">
        <v>47</v>
      </c>
      <c r="C42" s="235"/>
      <c r="D42" s="236">
        <f>+'Dramakan hosqer'!D54</f>
        <v>0</v>
      </c>
      <c r="E42" s="236">
        <f t="shared" si="0"/>
        <v>0</v>
      </c>
      <c r="F42" s="464"/>
      <c r="G42" s="105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57" customFormat="1" ht="18" customHeight="1">
      <c r="A43" s="60">
        <v>11</v>
      </c>
      <c r="B43" s="237" t="s">
        <v>118</v>
      </c>
      <c r="C43" s="235">
        <v>50</v>
      </c>
      <c r="D43" s="236">
        <f>+'Dramakan hosqer'!D55</f>
        <v>70</v>
      </c>
      <c r="E43" s="236">
        <f t="shared" si="0"/>
        <v>20</v>
      </c>
      <c r="F43" s="464" t="s">
        <v>291</v>
      </c>
      <c r="G43" s="105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57" customFormat="1" ht="18" hidden="1" customHeight="1">
      <c r="A44" s="60">
        <v>14</v>
      </c>
      <c r="B44" s="237" t="s">
        <v>119</v>
      </c>
      <c r="C44" s="235"/>
      <c r="D44" s="236">
        <f>+'Dramakan hosqer'!D56</f>
        <v>0</v>
      </c>
      <c r="E44" s="236">
        <f t="shared" si="0"/>
        <v>0</v>
      </c>
      <c r="F44" s="464"/>
      <c r="G44" s="105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57" customFormat="1" ht="23.45" customHeight="1">
      <c r="A45" s="60">
        <v>12</v>
      </c>
      <c r="B45" s="237" t="s">
        <v>24</v>
      </c>
      <c r="C45" s="473">
        <v>0</v>
      </c>
      <c r="D45" s="474">
        <f>+'Dramakan hosqer'!D57</f>
        <v>907.1</v>
      </c>
      <c r="E45" s="474">
        <f t="shared" si="0"/>
        <v>907.1</v>
      </c>
      <c r="F45" s="475" t="s">
        <v>290</v>
      </c>
      <c r="G45" s="105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57" customFormat="1" ht="18" customHeight="1">
      <c r="A46" s="60">
        <v>13</v>
      </c>
      <c r="B46" s="237" t="s">
        <v>25</v>
      </c>
      <c r="C46" s="235">
        <v>58.2</v>
      </c>
      <c r="D46" s="236">
        <f>+'Dramakan hosqer'!D58</f>
        <v>60</v>
      </c>
      <c r="E46" s="236">
        <f t="shared" si="0"/>
        <v>1.7999999999999972</v>
      </c>
      <c r="F46" s="235"/>
      <c r="G46" s="10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57" customFormat="1" ht="18" hidden="1" customHeight="1">
      <c r="A47" s="60">
        <v>17</v>
      </c>
      <c r="B47" s="237" t="s">
        <v>66</v>
      </c>
      <c r="C47" s="235"/>
      <c r="D47" s="236">
        <f>+'Dramakan hosqer'!D59</f>
        <v>0</v>
      </c>
      <c r="E47" s="236">
        <f t="shared" si="0"/>
        <v>0</v>
      </c>
      <c r="F47" s="235"/>
      <c r="G47" s="105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57" customFormat="1" ht="18" hidden="1" customHeight="1">
      <c r="A48" s="60">
        <v>18</v>
      </c>
      <c r="B48" s="249" t="s">
        <v>53</v>
      </c>
      <c r="C48" s="235"/>
      <c r="D48" s="236">
        <f>+'Dramakan hosqer'!D60</f>
        <v>0</v>
      </c>
      <c r="E48" s="236">
        <f t="shared" si="0"/>
        <v>0</v>
      </c>
      <c r="F48" s="235"/>
      <c r="G48" s="105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57" customFormat="1" ht="18" customHeight="1">
      <c r="A49" s="60">
        <v>14</v>
      </c>
      <c r="B49" s="249" t="s">
        <v>44</v>
      </c>
      <c r="C49" s="235">
        <v>105</v>
      </c>
      <c r="D49" s="236">
        <f>+'Dramakan hosqer'!D61</f>
        <v>105</v>
      </c>
      <c r="E49" s="236">
        <f t="shared" si="0"/>
        <v>0</v>
      </c>
      <c r="F49" s="235"/>
      <c r="G49" s="105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57" customFormat="1" ht="36.75" customHeight="1">
      <c r="A50" s="60">
        <v>15</v>
      </c>
      <c r="B50" s="249" t="s">
        <v>75</v>
      </c>
      <c r="C50" s="235">
        <v>120</v>
      </c>
      <c r="D50" s="236">
        <f>+'Dramakan hosqer'!D62</f>
        <v>120</v>
      </c>
      <c r="E50" s="236">
        <f t="shared" si="0"/>
        <v>0</v>
      </c>
      <c r="F50" s="235"/>
      <c r="G50" s="105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57" customFormat="1" ht="33.75" customHeight="1">
      <c r="A51" s="60">
        <v>16</v>
      </c>
      <c r="B51" s="249" t="s">
        <v>76</v>
      </c>
      <c r="C51" s="235">
        <v>103</v>
      </c>
      <c r="D51" s="236">
        <f>+'Dramakan hosqer'!D63</f>
        <v>103</v>
      </c>
      <c r="E51" s="236">
        <f t="shared" si="0"/>
        <v>0</v>
      </c>
      <c r="F51" s="235"/>
      <c r="G51" s="6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57" customFormat="1" ht="18" customHeight="1">
      <c r="A52" s="60">
        <v>17</v>
      </c>
      <c r="B52" s="237" t="s">
        <v>45</v>
      </c>
      <c r="C52" s="235">
        <v>3</v>
      </c>
      <c r="D52" s="236">
        <f>+'Dramakan hosqer'!D64</f>
        <v>3</v>
      </c>
      <c r="E52" s="236">
        <f t="shared" si="0"/>
        <v>0</v>
      </c>
      <c r="F52" s="235"/>
      <c r="G52" s="105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57" customFormat="1" ht="18" hidden="1" customHeight="1">
      <c r="A53" s="60">
        <v>23</v>
      </c>
      <c r="B53" s="237" t="s">
        <v>120</v>
      </c>
      <c r="C53" s="235"/>
      <c r="D53" s="236">
        <f>+'Dramakan hosqer'!D65</f>
        <v>0</v>
      </c>
      <c r="E53" s="236">
        <f t="shared" si="0"/>
        <v>0</v>
      </c>
      <c r="F53" s="235"/>
      <c r="G53" s="105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57" customFormat="1" ht="18" hidden="1" customHeight="1">
      <c r="A54" s="60">
        <v>24</v>
      </c>
      <c r="B54" s="237" t="s">
        <v>46</v>
      </c>
      <c r="C54" s="235"/>
      <c r="D54" s="236">
        <f>+'Dramakan hosqer'!D66</f>
        <v>0</v>
      </c>
      <c r="E54" s="236">
        <f t="shared" si="0"/>
        <v>0</v>
      </c>
      <c r="F54" s="235"/>
      <c r="G54" s="105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57" customFormat="1" ht="18" customHeight="1">
      <c r="A55" s="60">
        <v>18</v>
      </c>
      <c r="B55" s="237" t="s">
        <v>63</v>
      </c>
      <c r="C55" s="235">
        <v>130</v>
      </c>
      <c r="D55" s="236">
        <f>+'Dramakan hosqer'!D67</f>
        <v>130</v>
      </c>
      <c r="E55" s="236">
        <f t="shared" si="0"/>
        <v>0</v>
      </c>
      <c r="F55" s="235"/>
      <c r="G55" s="105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57" customFormat="1" ht="18" hidden="1" customHeight="1">
      <c r="A56" s="60">
        <f>A55+1</f>
        <v>19</v>
      </c>
      <c r="B56" s="239" t="s">
        <v>189</v>
      </c>
      <c r="C56" s="235"/>
      <c r="D56" s="236">
        <f>+'Dramakan hosqer'!D68</f>
        <v>0</v>
      </c>
      <c r="E56" s="236">
        <f>D56-C56</f>
        <v>0</v>
      </c>
      <c r="F56" s="235"/>
      <c r="G56" s="105"/>
      <c r="H56" s="119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57" customFormat="1" ht="18" customHeight="1">
      <c r="A57" s="60">
        <v>19</v>
      </c>
      <c r="B57" s="239" t="s">
        <v>190</v>
      </c>
      <c r="C57" s="235">
        <v>250</v>
      </c>
      <c r="D57" s="236">
        <f>+'Dramakan hosqer'!D69</f>
        <v>400</v>
      </c>
      <c r="E57" s="236">
        <f>D57-C57</f>
        <v>150</v>
      </c>
      <c r="F57" s="464" t="s">
        <v>292</v>
      </c>
      <c r="G57" s="105"/>
      <c r="H57" s="119"/>
      <c r="I57" s="119"/>
      <c r="J57" s="119"/>
      <c r="K57" s="119"/>
      <c r="L57" s="119"/>
      <c r="M57" s="119"/>
      <c r="N57" s="126"/>
      <c r="O57" s="126"/>
      <c r="P57" s="126"/>
      <c r="Q57" s="126"/>
      <c r="R57" s="126"/>
      <c r="S57" s="126"/>
      <c r="T57" s="126"/>
    </row>
    <row r="58" spans="1:20" s="57" customFormat="1" ht="18" customHeight="1">
      <c r="A58" s="60">
        <f t="shared" ref="A58:A73" si="2">A57+1</f>
        <v>20</v>
      </c>
      <c r="B58" s="237" t="s">
        <v>284</v>
      </c>
      <c r="C58" s="235">
        <v>100</v>
      </c>
      <c r="D58" s="236">
        <f>+'Dramakan hosqer'!D70</f>
        <v>60</v>
      </c>
      <c r="E58" s="236">
        <f t="shared" si="0"/>
        <v>-40</v>
      </c>
      <c r="F58" s="464"/>
      <c r="G58" s="105"/>
      <c r="H58" s="119"/>
      <c r="I58" s="119"/>
      <c r="J58" s="119"/>
      <c r="K58" s="119"/>
      <c r="L58" s="119"/>
      <c r="M58" s="119"/>
      <c r="N58" s="126"/>
      <c r="O58" s="126"/>
      <c r="P58" s="126"/>
      <c r="Q58" s="126"/>
      <c r="R58" s="126"/>
      <c r="S58" s="126"/>
      <c r="T58" s="126"/>
    </row>
    <row r="59" spans="1:20" s="57" customFormat="1" ht="18" customHeight="1">
      <c r="A59" s="60">
        <f t="shared" si="2"/>
        <v>21</v>
      </c>
      <c r="B59" s="237" t="s">
        <v>276</v>
      </c>
      <c r="C59" s="235">
        <v>200</v>
      </c>
      <c r="D59" s="236">
        <f>+'Dramakan hosqer'!D71</f>
        <v>200</v>
      </c>
      <c r="E59" s="236">
        <f t="shared" si="0"/>
        <v>0</v>
      </c>
      <c r="F59" s="464"/>
      <c r="G59" s="105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57" customFormat="1" ht="18" customHeight="1">
      <c r="A60" s="60">
        <f t="shared" si="2"/>
        <v>22</v>
      </c>
      <c r="B60" s="240" t="s">
        <v>277</v>
      </c>
      <c r="C60" s="235">
        <v>310</v>
      </c>
      <c r="D60" s="235">
        <f>+'Dramakan hosqer'!D72</f>
        <v>460</v>
      </c>
      <c r="E60" s="235">
        <f>D60-C60</f>
        <v>150</v>
      </c>
      <c r="F60" s="464" t="s">
        <v>293</v>
      </c>
      <c r="G60" s="105"/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57" customFormat="1" ht="18" customHeight="1">
      <c r="A61" s="60">
        <f t="shared" si="2"/>
        <v>23</v>
      </c>
      <c r="B61" s="240" t="s">
        <v>278</v>
      </c>
      <c r="C61" s="235">
        <v>100</v>
      </c>
      <c r="D61" s="235">
        <f>+'Dramakan hosqer'!D73</f>
        <v>600</v>
      </c>
      <c r="E61" s="235">
        <f>D61-C61</f>
        <v>500</v>
      </c>
      <c r="F61" s="464" t="s">
        <v>294</v>
      </c>
      <c r="G61" s="105" t="s">
        <v>193</v>
      </c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57" customFormat="1" ht="18" customHeight="1">
      <c r="A62" s="60">
        <f t="shared" si="2"/>
        <v>24</v>
      </c>
      <c r="B62" s="240" t="s">
        <v>283</v>
      </c>
      <c r="C62" s="473">
        <v>0</v>
      </c>
      <c r="D62" s="473">
        <f>+'Dramakan hosqer'!D74</f>
        <v>10833.3</v>
      </c>
      <c r="E62" s="473">
        <f t="shared" ref="E62:E72" si="3">D62-C62</f>
        <v>10833.3</v>
      </c>
      <c r="F62" s="475" t="s">
        <v>295</v>
      </c>
      <c r="G62" s="105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57" customFormat="1" ht="18" hidden="1" customHeight="1">
      <c r="A63" s="60"/>
      <c r="B63" s="456"/>
      <c r="C63" s="476"/>
      <c r="D63" s="473"/>
      <c r="E63" s="473"/>
      <c r="F63" s="475"/>
      <c r="G63" s="105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57" customFormat="1" ht="18" hidden="1" customHeight="1">
      <c r="A64" s="60"/>
      <c r="B64" s="456"/>
      <c r="C64" s="476"/>
      <c r="D64" s="473"/>
      <c r="E64" s="473"/>
      <c r="F64" s="475"/>
      <c r="G64" s="105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57" customFormat="1" ht="18" hidden="1" customHeight="1">
      <c r="A65" s="60"/>
      <c r="B65" s="240"/>
      <c r="C65" s="473"/>
      <c r="D65" s="473"/>
      <c r="E65" s="473"/>
      <c r="F65" s="475"/>
      <c r="G65" s="105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57" customFormat="1" ht="18" hidden="1" customHeight="1">
      <c r="A66" s="60"/>
      <c r="B66" s="240"/>
      <c r="C66" s="473"/>
      <c r="D66" s="473"/>
      <c r="E66" s="473"/>
      <c r="F66" s="475"/>
      <c r="G66" s="105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57" customFormat="1" ht="18" hidden="1" customHeight="1">
      <c r="A67" s="60"/>
      <c r="B67" s="240"/>
      <c r="C67" s="473"/>
      <c r="D67" s="473"/>
      <c r="E67" s="473"/>
      <c r="F67" s="475"/>
      <c r="G67" s="105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57" customFormat="1" ht="18" hidden="1" customHeight="1">
      <c r="A68" s="60"/>
      <c r="B68" s="240"/>
      <c r="C68" s="473"/>
      <c r="D68" s="473"/>
      <c r="E68" s="473"/>
      <c r="F68" s="475"/>
      <c r="G68" s="105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57" customFormat="1" ht="18" hidden="1" customHeight="1">
      <c r="A69" s="60"/>
      <c r="B69" s="240"/>
      <c r="C69" s="473"/>
      <c r="D69" s="473"/>
      <c r="E69" s="473"/>
      <c r="F69" s="475"/>
      <c r="G69" s="105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57" customFormat="1" ht="18.600000000000001" customHeight="1">
      <c r="A70" s="60">
        <v>25</v>
      </c>
      <c r="B70" s="240" t="s">
        <v>280</v>
      </c>
      <c r="C70" s="473">
        <v>80</v>
      </c>
      <c r="D70" s="473">
        <f>+'Dramakan hosqer'!D82</f>
        <v>80</v>
      </c>
      <c r="E70" s="473">
        <f t="shared" si="3"/>
        <v>0</v>
      </c>
      <c r="F70" s="473"/>
      <c r="G70" s="105"/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57" customFormat="1" ht="18" customHeight="1">
      <c r="A71" s="60">
        <v>26</v>
      </c>
      <c r="B71" s="240" t="s">
        <v>281</v>
      </c>
      <c r="C71" s="473">
        <v>180</v>
      </c>
      <c r="D71" s="473">
        <f>+'Dramakan hosqer'!D83</f>
        <v>0</v>
      </c>
      <c r="E71" s="473">
        <f t="shared" si="3"/>
        <v>-180</v>
      </c>
      <c r="F71" s="473"/>
      <c r="G71" s="105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57" customFormat="1" ht="18" customHeight="1">
      <c r="A72" s="60">
        <v>27</v>
      </c>
      <c r="B72" s="240" t="s">
        <v>285</v>
      </c>
      <c r="C72" s="473">
        <v>0</v>
      </c>
      <c r="D72" s="473">
        <f>+'Dramakan hosqer'!D84</f>
        <v>1500</v>
      </c>
      <c r="E72" s="473">
        <f t="shared" si="3"/>
        <v>1500</v>
      </c>
      <c r="F72" s="473"/>
      <c r="G72" s="105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57" customFormat="1" ht="36" customHeight="1">
      <c r="A73" s="60">
        <f t="shared" si="2"/>
        <v>28</v>
      </c>
      <c r="B73" s="243" t="s">
        <v>34</v>
      </c>
      <c r="C73" s="474">
        <f>SUM(C74:C76)</f>
        <v>0</v>
      </c>
      <c r="D73" s="474">
        <f>SUM(D74:D76)</f>
        <v>2166.6999999999998</v>
      </c>
      <c r="E73" s="473">
        <f>D73-C73</f>
        <v>2166.6999999999998</v>
      </c>
      <c r="F73" s="473"/>
      <c r="G73" s="105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156" customFormat="1" ht="18" hidden="1" customHeight="1">
      <c r="A74" s="14">
        <v>35.1</v>
      </c>
      <c r="B74" s="161" t="s">
        <v>35</v>
      </c>
      <c r="C74" s="225">
        <v>0</v>
      </c>
      <c r="D74" s="245">
        <f>+'Dramakan hosqer'!D86</f>
        <v>0</v>
      </c>
      <c r="E74" s="225">
        <f>D74-C74</f>
        <v>0</v>
      </c>
      <c r="F74" s="225"/>
      <c r="G74" s="162"/>
      <c r="H74" s="159"/>
      <c r="I74" s="159"/>
      <c r="J74" s="159"/>
      <c r="K74" s="159"/>
      <c r="L74" s="159"/>
      <c r="M74" s="159"/>
      <c r="N74" s="163"/>
      <c r="O74" s="163"/>
      <c r="P74" s="163"/>
      <c r="Q74" s="163"/>
      <c r="R74" s="163"/>
      <c r="S74" s="163"/>
      <c r="T74" s="163"/>
    </row>
    <row r="75" spans="1:20" s="156" customFormat="1" ht="18.75" customHeight="1">
      <c r="A75" s="14">
        <v>28.1</v>
      </c>
      <c r="B75" s="161" t="s">
        <v>48</v>
      </c>
      <c r="C75" s="225">
        <v>0</v>
      </c>
      <c r="D75" s="245">
        <f>+'Dramakan hosqer'!D87</f>
        <v>2166.6999999999998</v>
      </c>
      <c r="E75" s="245">
        <f t="shared" si="0"/>
        <v>2166.6999999999998</v>
      </c>
      <c r="F75" s="225"/>
      <c r="G75" s="162"/>
      <c r="H75" s="159"/>
      <c r="I75" s="159"/>
      <c r="J75" s="159"/>
      <c r="K75" s="159"/>
      <c r="L75" s="159"/>
      <c r="M75" s="159"/>
      <c r="N75" s="163"/>
      <c r="O75" s="163"/>
      <c r="P75" s="163"/>
      <c r="Q75" s="163"/>
      <c r="R75" s="163"/>
      <c r="S75" s="163"/>
      <c r="T75" s="163"/>
    </row>
    <row r="76" spans="1:20" s="156" customFormat="1" ht="18" hidden="1" customHeight="1">
      <c r="A76" s="14">
        <v>35.299999999999997</v>
      </c>
      <c r="B76" s="164" t="s">
        <v>83</v>
      </c>
      <c r="C76" s="225">
        <v>0</v>
      </c>
      <c r="D76" s="245">
        <f>+'Dramakan hosqer'!D88</f>
        <v>0</v>
      </c>
      <c r="E76" s="245">
        <f t="shared" si="0"/>
        <v>0</v>
      </c>
      <c r="F76" s="225"/>
      <c r="G76" s="162"/>
      <c r="H76" s="159"/>
      <c r="I76" s="159"/>
      <c r="J76" s="159"/>
      <c r="K76" s="159"/>
      <c r="L76" s="159"/>
      <c r="M76" s="159"/>
      <c r="N76" s="163"/>
      <c r="O76" s="163"/>
      <c r="P76" s="163"/>
      <c r="Q76" s="163"/>
      <c r="R76" s="163"/>
      <c r="S76" s="163"/>
      <c r="T76" s="163"/>
    </row>
    <row r="77" spans="1:20" s="57" customFormat="1" ht="18" customHeight="1">
      <c r="A77" s="70">
        <v>29</v>
      </c>
      <c r="B77" s="243" t="s">
        <v>36</v>
      </c>
      <c r="C77" s="235">
        <v>441.5</v>
      </c>
      <c r="D77" s="236">
        <f>+'Dramakan hosqer'!D89</f>
        <v>441.50000000000006</v>
      </c>
      <c r="E77" s="236">
        <f t="shared" si="0"/>
        <v>0</v>
      </c>
      <c r="F77" s="235"/>
      <c r="G77" s="105"/>
      <c r="H77" s="119"/>
      <c r="I77" s="119"/>
      <c r="J77" s="119"/>
      <c r="K77" s="119"/>
      <c r="L77" s="119"/>
      <c r="M77" s="119"/>
      <c r="N77" s="126"/>
      <c r="O77" s="126"/>
      <c r="P77" s="126"/>
      <c r="Q77" s="126"/>
      <c r="R77" s="126"/>
      <c r="S77" s="126"/>
      <c r="T77" s="126"/>
    </row>
    <row r="78" spans="1:20" s="57" customFormat="1" ht="18" hidden="1" customHeight="1">
      <c r="A78" s="70">
        <v>34</v>
      </c>
      <c r="B78" s="238" t="s">
        <v>84</v>
      </c>
      <c r="C78" s="235"/>
      <c r="D78" s="236">
        <f>+'Dramakan hosqer'!D90</f>
        <v>0</v>
      </c>
      <c r="E78" s="236">
        <f t="shared" si="0"/>
        <v>0</v>
      </c>
      <c r="F78" s="235"/>
      <c r="G78" s="112" t="s">
        <v>200</v>
      </c>
      <c r="H78" s="119"/>
      <c r="I78" s="119"/>
      <c r="J78" s="119"/>
      <c r="K78" s="119"/>
      <c r="L78" s="119"/>
      <c r="M78" s="119"/>
      <c r="N78" s="126"/>
      <c r="O78" s="126"/>
      <c r="P78" s="126"/>
      <c r="Q78" s="126"/>
      <c r="R78" s="126"/>
      <c r="S78" s="126"/>
      <c r="T78" s="126"/>
    </row>
    <row r="79" spans="1:20" s="57" customFormat="1" ht="21.75" customHeight="1">
      <c r="A79" s="160" t="s">
        <v>56</v>
      </c>
      <c r="B79" s="13" t="s">
        <v>59</v>
      </c>
      <c r="C79" s="244">
        <f>+C80+C88</f>
        <v>300</v>
      </c>
      <c r="D79" s="244">
        <f>+D80+D88</f>
        <v>2101</v>
      </c>
      <c r="E79" s="244">
        <f t="shared" si="0"/>
        <v>1801</v>
      </c>
      <c r="F79" s="224"/>
      <c r="G79" s="105"/>
      <c r="H79" s="119"/>
      <c r="I79" s="119"/>
      <c r="J79" s="119"/>
      <c r="K79" s="119"/>
      <c r="L79" s="119"/>
      <c r="M79" s="119"/>
      <c r="N79" s="126"/>
      <c r="O79" s="126"/>
      <c r="P79" s="126"/>
      <c r="Q79" s="126"/>
      <c r="R79" s="126"/>
      <c r="S79" s="126"/>
      <c r="T79" s="126"/>
    </row>
    <row r="80" spans="1:20" s="57" customFormat="1" ht="30.6" customHeight="1">
      <c r="A80" s="70">
        <v>1</v>
      </c>
      <c r="B80" s="479" t="s">
        <v>89</v>
      </c>
      <c r="C80" s="236">
        <f>SUM(C81:C87)</f>
        <v>300</v>
      </c>
      <c r="D80" s="236">
        <f>SUM(D81:D87)</f>
        <v>2101</v>
      </c>
      <c r="E80" s="236">
        <f t="shared" si="0"/>
        <v>1801</v>
      </c>
      <c r="F80" s="235"/>
      <c r="G80" s="105"/>
      <c r="H80" s="119"/>
      <c r="I80" s="119"/>
      <c r="J80" s="119"/>
      <c r="K80" s="119"/>
      <c r="L80" s="119"/>
      <c r="M80" s="119"/>
      <c r="N80" s="126"/>
      <c r="O80" s="126"/>
      <c r="P80" s="126"/>
      <c r="Q80" s="126"/>
      <c r="R80" s="126"/>
      <c r="S80" s="126"/>
      <c r="T80" s="126"/>
    </row>
    <row r="81" spans="1:20" s="57" customFormat="1" ht="18" customHeight="1">
      <c r="A81" s="70">
        <v>1.1000000000000001</v>
      </c>
      <c r="B81" s="480" t="s">
        <v>85</v>
      </c>
      <c r="C81" s="235">
        <v>0</v>
      </c>
      <c r="D81" s="236">
        <f>+'Dramakan hosqer'!D93</f>
        <v>1076</v>
      </c>
      <c r="E81" s="236">
        <f t="shared" ref="E81:E95" si="4">D81-C81</f>
        <v>1076</v>
      </c>
      <c r="F81" s="235"/>
      <c r="G81" s="105"/>
      <c r="H81" s="119"/>
      <c r="I81" s="119"/>
      <c r="J81" s="119"/>
      <c r="K81" s="119"/>
      <c r="L81" s="119"/>
      <c r="M81" s="119"/>
      <c r="N81" s="126"/>
      <c r="O81" s="126"/>
      <c r="P81" s="126"/>
      <c r="Q81" s="126"/>
      <c r="R81" s="126"/>
      <c r="S81" s="126"/>
      <c r="T81" s="126"/>
    </row>
    <row r="82" spans="1:20" s="57" customFormat="1" ht="17.25" hidden="1" customHeight="1">
      <c r="A82" s="70">
        <v>1.2</v>
      </c>
      <c r="B82" s="480" t="s">
        <v>86</v>
      </c>
      <c r="C82" s="235">
        <v>0</v>
      </c>
      <c r="D82" s="236">
        <f>+'Dramakan hosqer'!D94</f>
        <v>0</v>
      </c>
      <c r="E82" s="236">
        <f>D82-C82</f>
        <v>0</v>
      </c>
      <c r="F82" s="235"/>
      <c r="G82" s="105"/>
      <c r="H82" s="119"/>
      <c r="I82" s="119"/>
      <c r="J82" s="119"/>
      <c r="K82" s="119"/>
      <c r="L82" s="119"/>
      <c r="M82" s="119"/>
      <c r="N82" s="126"/>
      <c r="O82" s="126"/>
      <c r="P82" s="126"/>
      <c r="Q82" s="126"/>
      <c r="R82" s="126"/>
      <c r="S82" s="126"/>
      <c r="T82" s="126"/>
    </row>
    <row r="83" spans="1:20" s="57" customFormat="1" ht="18" customHeight="1">
      <c r="A83" s="70">
        <v>1.2</v>
      </c>
      <c r="B83" s="480" t="s">
        <v>87</v>
      </c>
      <c r="C83" s="235">
        <v>300</v>
      </c>
      <c r="D83" s="236">
        <f>+'Dramakan hosqer'!D95</f>
        <v>875</v>
      </c>
      <c r="E83" s="236">
        <f t="shared" si="4"/>
        <v>575</v>
      </c>
      <c r="F83" s="235"/>
      <c r="G83" s="105"/>
      <c r="H83" s="119"/>
      <c r="I83" s="119"/>
      <c r="J83" s="119"/>
      <c r="K83" s="119"/>
      <c r="L83" s="119"/>
      <c r="M83" s="119"/>
      <c r="N83" s="126"/>
      <c r="O83" s="126"/>
      <c r="P83" s="126"/>
      <c r="Q83" s="126"/>
      <c r="R83" s="126"/>
      <c r="S83" s="126"/>
      <c r="T83" s="126"/>
    </row>
    <row r="84" spans="1:20" s="57" customFormat="1" ht="18" customHeight="1">
      <c r="A84" s="70">
        <v>1.3</v>
      </c>
      <c r="B84" s="480" t="s">
        <v>191</v>
      </c>
      <c r="C84" s="235">
        <v>0</v>
      </c>
      <c r="D84" s="236">
        <f>+'Dramakan hosqer'!D96</f>
        <v>150</v>
      </c>
      <c r="E84" s="236">
        <f>D84-C84</f>
        <v>150</v>
      </c>
      <c r="F84" s="235"/>
      <c r="G84" s="105"/>
      <c r="H84" s="119"/>
      <c r="I84" s="119"/>
      <c r="J84" s="119"/>
      <c r="K84" s="119"/>
      <c r="L84" s="119"/>
      <c r="M84" s="119"/>
      <c r="N84" s="126"/>
      <c r="O84" s="126"/>
      <c r="P84" s="126"/>
      <c r="Q84" s="126"/>
      <c r="R84" s="126"/>
      <c r="S84" s="126"/>
      <c r="T84" s="126"/>
    </row>
    <row r="85" spans="1:20" s="57" customFormat="1" ht="18" hidden="1" customHeight="1">
      <c r="A85" s="70">
        <v>1.5</v>
      </c>
      <c r="B85" s="480" t="s">
        <v>64</v>
      </c>
      <c r="C85" s="235"/>
      <c r="D85" s="236">
        <f>+'Dramakan hosqer'!D97</f>
        <v>0</v>
      </c>
      <c r="E85" s="236">
        <f t="shared" si="4"/>
        <v>0</v>
      </c>
      <c r="F85" s="235"/>
      <c r="G85" s="105"/>
      <c r="H85" s="119"/>
      <c r="I85" s="119"/>
      <c r="J85" s="119"/>
      <c r="K85" s="119"/>
      <c r="L85" s="119"/>
      <c r="M85" s="119"/>
      <c r="N85" s="126"/>
      <c r="O85" s="126"/>
      <c r="P85" s="126"/>
      <c r="Q85" s="126"/>
      <c r="R85" s="126"/>
      <c r="S85" s="126"/>
      <c r="T85" s="126"/>
    </row>
    <row r="86" spans="1:20" s="57" customFormat="1" ht="18" hidden="1" customHeight="1">
      <c r="A86" s="70">
        <v>1.6</v>
      </c>
      <c r="B86" s="481" t="s">
        <v>65</v>
      </c>
      <c r="C86" s="235"/>
      <c r="D86" s="235">
        <f>+'Dramakan hosqer'!D98</f>
        <v>0</v>
      </c>
      <c r="E86" s="235">
        <f>D86-C86</f>
        <v>0</v>
      </c>
      <c r="F86" s="235"/>
      <c r="G86" s="105"/>
      <c r="H86" s="119"/>
      <c r="I86" s="119"/>
      <c r="J86" s="119"/>
      <c r="K86" s="119"/>
      <c r="L86" s="119"/>
      <c r="M86" s="119"/>
      <c r="N86" s="126"/>
      <c r="O86" s="126"/>
      <c r="P86" s="126"/>
      <c r="Q86" s="126"/>
      <c r="R86" s="126"/>
      <c r="S86" s="126"/>
      <c r="T86" s="126"/>
    </row>
    <row r="87" spans="1:20" s="71" customFormat="1" ht="18" hidden="1" customHeight="1">
      <c r="A87" s="70">
        <v>1.7</v>
      </c>
      <c r="B87" s="481"/>
      <c r="C87" s="235"/>
      <c r="D87" s="235">
        <f>+'Dramakan hosqer'!D99</f>
        <v>0</v>
      </c>
      <c r="E87" s="235">
        <f>D87-C87</f>
        <v>0</v>
      </c>
      <c r="F87" s="235"/>
      <c r="G87" s="56" t="s">
        <v>192</v>
      </c>
      <c r="H87" s="119"/>
      <c r="I87" s="119"/>
      <c r="J87" s="119"/>
      <c r="K87" s="119"/>
      <c r="L87" s="119"/>
      <c r="M87" s="119"/>
      <c r="N87" s="126"/>
      <c r="O87" s="126"/>
      <c r="P87" s="126"/>
      <c r="Q87" s="126"/>
      <c r="R87" s="126"/>
      <c r="S87" s="126"/>
      <c r="T87" s="126"/>
    </row>
    <row r="88" spans="1:20" s="71" customFormat="1" ht="39.75" hidden="1" customHeight="1">
      <c r="A88" s="70">
        <v>2</v>
      </c>
      <c r="B88" s="480" t="s">
        <v>88</v>
      </c>
      <c r="C88" s="236">
        <f>SUM(C89:C91)</f>
        <v>0</v>
      </c>
      <c r="D88" s="236">
        <f>SUM(D89:D91)</f>
        <v>0</v>
      </c>
      <c r="E88" s="235">
        <f>D88-C88</f>
        <v>0</v>
      </c>
      <c r="F88" s="235"/>
      <c r="G88" s="105"/>
      <c r="H88" s="119"/>
      <c r="I88" s="119"/>
      <c r="J88" s="119"/>
      <c r="K88" s="119"/>
      <c r="L88" s="119"/>
      <c r="M88" s="119"/>
      <c r="N88" s="126"/>
      <c r="O88" s="126"/>
      <c r="P88" s="126"/>
      <c r="Q88" s="126"/>
      <c r="R88" s="126"/>
      <c r="S88" s="126"/>
      <c r="T88" s="126"/>
    </row>
    <row r="89" spans="1:20" s="94" customFormat="1" ht="18.75" hidden="1" customHeight="1">
      <c r="A89" s="70">
        <v>2.1</v>
      </c>
      <c r="B89" s="479" t="s">
        <v>61</v>
      </c>
      <c r="C89" s="235"/>
      <c r="D89" s="236">
        <f>+'Dramakan hosqer'!D101</f>
        <v>0</v>
      </c>
      <c r="E89" s="236">
        <f t="shared" si="4"/>
        <v>0</v>
      </c>
      <c r="F89" s="235"/>
      <c r="G89" s="166"/>
      <c r="H89" s="110"/>
      <c r="I89" s="101"/>
      <c r="J89" s="101"/>
      <c r="K89" s="101"/>
      <c r="L89" s="101"/>
      <c r="M89" s="101"/>
      <c r="N89" s="101"/>
      <c r="O89" s="93"/>
      <c r="P89" s="93"/>
      <c r="Q89" s="93"/>
    </row>
    <row r="90" spans="1:20" s="57" customFormat="1" ht="19.5" hidden="1" customHeight="1">
      <c r="A90" s="70">
        <v>2.2000000000000002</v>
      </c>
      <c r="B90" s="479" t="s">
        <v>60</v>
      </c>
      <c r="C90" s="235"/>
      <c r="D90" s="236">
        <f>+'Dramakan hosqer'!D102</f>
        <v>0</v>
      </c>
      <c r="E90" s="236">
        <f t="shared" si="4"/>
        <v>0</v>
      </c>
      <c r="F90" s="235"/>
      <c r="G90" s="105"/>
      <c r="H90" s="119"/>
      <c r="I90" s="119"/>
      <c r="J90" s="119"/>
      <c r="K90" s="119"/>
      <c r="L90" s="119"/>
      <c r="M90" s="119"/>
      <c r="N90" s="126"/>
      <c r="O90" s="126"/>
      <c r="P90" s="126"/>
      <c r="Q90" s="126"/>
      <c r="R90" s="126"/>
      <c r="S90" s="126"/>
      <c r="T90" s="126"/>
    </row>
    <row r="91" spans="1:20" s="57" customFormat="1" ht="37.5" hidden="1" customHeight="1">
      <c r="A91" s="70">
        <v>2.2999999999999998</v>
      </c>
      <c r="B91" s="479" t="s">
        <v>49</v>
      </c>
      <c r="C91" s="235"/>
      <c r="D91" s="236">
        <f>+'Dramakan hosqer'!D103</f>
        <v>0</v>
      </c>
      <c r="E91" s="236">
        <f t="shared" si="4"/>
        <v>0</v>
      </c>
      <c r="F91" s="235"/>
      <c r="G91" s="105"/>
      <c r="H91" s="119"/>
      <c r="I91" s="119"/>
      <c r="J91" s="119"/>
      <c r="K91" s="119"/>
      <c r="L91" s="119"/>
      <c r="M91" s="119"/>
      <c r="N91" s="126"/>
      <c r="O91" s="126"/>
      <c r="P91" s="126"/>
      <c r="Q91" s="126"/>
      <c r="R91" s="126"/>
      <c r="S91" s="126"/>
      <c r="T91" s="126"/>
    </row>
    <row r="92" spans="1:20" s="57" customFormat="1" ht="38.25" customHeight="1">
      <c r="A92" s="160" t="s">
        <v>57</v>
      </c>
      <c r="B92" s="13" t="s">
        <v>129</v>
      </c>
      <c r="C92" s="244">
        <f>SUM(C93:C94)</f>
        <v>492.8</v>
      </c>
      <c r="D92" s="244">
        <f>SUM(D93:D94)</f>
        <v>0</v>
      </c>
      <c r="E92" s="244">
        <f t="shared" si="4"/>
        <v>-492.8</v>
      </c>
      <c r="F92" s="224"/>
      <c r="G92" s="105"/>
      <c r="H92" s="119"/>
      <c r="I92" s="119"/>
      <c r="J92" s="119"/>
      <c r="K92" s="119"/>
      <c r="L92" s="119"/>
      <c r="M92" s="119"/>
      <c r="N92" s="126"/>
      <c r="O92" s="126"/>
      <c r="P92" s="126"/>
      <c r="Q92" s="126"/>
      <c r="R92" s="126"/>
      <c r="S92" s="126"/>
      <c r="T92" s="126"/>
    </row>
    <row r="93" spans="1:20" s="57" customFormat="1" ht="18" customHeight="1">
      <c r="A93" s="70">
        <v>1</v>
      </c>
      <c r="B93" s="241" t="str">
        <f>+'Dramakan hosqer'!B105</f>
        <v>Աշխատավարձի գծով</v>
      </c>
      <c r="C93" s="235">
        <v>492.8</v>
      </c>
      <c r="D93" s="235">
        <f>+'Dramakan hosqer'!D105</f>
        <v>0</v>
      </c>
      <c r="E93" s="235">
        <f>D93-C93</f>
        <v>-492.8</v>
      </c>
      <c r="F93" s="235"/>
      <c r="G93" s="105"/>
      <c r="H93" s="119"/>
      <c r="I93" s="119"/>
      <c r="J93" s="119"/>
      <c r="K93" s="119"/>
      <c r="L93" s="119"/>
      <c r="M93" s="119"/>
      <c r="N93" s="126"/>
      <c r="O93" s="126"/>
      <c r="P93" s="126"/>
      <c r="Q93" s="126"/>
      <c r="R93" s="126"/>
      <c r="S93" s="126"/>
      <c r="T93" s="126"/>
    </row>
    <row r="94" spans="1:20" s="69" customFormat="1" ht="18" hidden="1" customHeight="1">
      <c r="A94" s="70">
        <v>2</v>
      </c>
      <c r="B94" s="241">
        <f>+'Dramakan hosqer'!B106</f>
        <v>0</v>
      </c>
      <c r="C94" s="235"/>
      <c r="D94" s="235">
        <f>+'Dramakan hosqer'!D106</f>
        <v>0</v>
      </c>
      <c r="E94" s="235">
        <f>D94-C94</f>
        <v>0</v>
      </c>
      <c r="F94" s="235"/>
      <c r="G94" s="105"/>
      <c r="H94" s="104"/>
      <c r="I94" s="104"/>
      <c r="J94" s="104"/>
      <c r="K94" s="104"/>
      <c r="L94" s="104"/>
      <c r="M94" s="104"/>
      <c r="N94" s="99"/>
      <c r="O94" s="99"/>
      <c r="P94" s="99"/>
      <c r="Q94" s="99"/>
      <c r="R94" s="99"/>
      <c r="S94" s="99"/>
      <c r="T94" s="99"/>
    </row>
    <row r="95" spans="1:20" s="38" customFormat="1" ht="43.5" customHeight="1">
      <c r="A95" s="12" t="s">
        <v>37</v>
      </c>
      <c r="B95" s="13" t="s">
        <v>38</v>
      </c>
      <c r="C95" s="244">
        <f>C6+C7-C23</f>
        <v>449.90000000002328</v>
      </c>
      <c r="D95" s="244">
        <f>D6+D7-D23</f>
        <v>1509.9999999999709</v>
      </c>
      <c r="E95" s="244">
        <f t="shared" si="4"/>
        <v>1060.0999999999476</v>
      </c>
      <c r="F95" s="224"/>
      <c r="G95" s="135"/>
      <c r="H95" s="122"/>
      <c r="I95" s="122"/>
      <c r="J95" s="122"/>
      <c r="K95" s="122"/>
      <c r="L95" s="122"/>
      <c r="M95" s="122"/>
      <c r="N95" s="128"/>
      <c r="O95" s="128"/>
      <c r="P95" s="128"/>
      <c r="Q95" s="128"/>
      <c r="R95" s="128"/>
      <c r="S95" s="128"/>
      <c r="T95" s="128"/>
    </row>
    <row r="96" spans="1:20" s="22" customFormat="1" ht="46.5" customHeight="1">
      <c r="A96" s="20"/>
      <c r="B96" s="20"/>
      <c r="C96" s="20"/>
      <c r="D96" s="20"/>
      <c r="E96" s="20"/>
      <c r="F96" s="20"/>
      <c r="G96" s="131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1:20" s="22" customFormat="1" ht="25.5" customHeight="1">
      <c r="B97" s="18" t="s">
        <v>2</v>
      </c>
      <c r="C97" s="20"/>
      <c r="D97" s="531" t="str">
        <f>+'Ekamut-caxs'!C90</f>
        <v>Մ․ ՊԵՏՐՈՍՅԱՆ</v>
      </c>
      <c r="E97" s="528"/>
      <c r="F97" s="122"/>
      <c r="G97" s="131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1:20" ht="13.5" customHeight="1">
      <c r="A98" s="22"/>
      <c r="B98" s="22" t="s">
        <v>4</v>
      </c>
      <c r="C98" s="22"/>
      <c r="D98" s="530" t="s">
        <v>94</v>
      </c>
      <c r="E98" s="530"/>
      <c r="F98" s="313"/>
    </row>
    <row r="99" spans="1:20" s="19" customFormat="1" ht="22.5" customHeight="1">
      <c r="A99" s="20"/>
      <c r="B99" s="38" t="s">
        <v>6</v>
      </c>
      <c r="C99" s="20"/>
      <c r="D99" s="528" t="str">
        <f>+'Ekamut-caxs'!C92</f>
        <v>Տ․ ԿԻՐԱԿՈՍՅԱՆ</v>
      </c>
      <c r="E99" s="528"/>
      <c r="F99" s="122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1:20" s="19" customFormat="1" ht="12" customHeight="1">
      <c r="A100" s="20"/>
      <c r="B100" s="20"/>
      <c r="C100" s="20"/>
      <c r="D100" s="530" t="s">
        <v>94</v>
      </c>
      <c r="E100" s="530"/>
      <c r="F100" s="313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1:20" s="19" customFormat="1">
      <c r="A101" s="20"/>
      <c r="B101" s="157" t="s">
        <v>1</v>
      </c>
      <c r="C101" s="20"/>
      <c r="D101" s="20"/>
      <c r="E101" s="20"/>
      <c r="F101" s="20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1:20" s="19" customFormat="1"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1:20" s="19" customFormat="1"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1:20" s="19" customFormat="1"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1:20" s="19" customFormat="1"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1:20" s="19" customFormat="1"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1:20" s="19" customFormat="1"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1:20" s="19" customFormat="1"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1:20" s="19" customFormat="1"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1:20" s="19" customFormat="1"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1:20" s="19" customFormat="1"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1:20" s="19" customFormat="1"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7:20" s="19" customFormat="1"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7:20" s="19" customFormat="1"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7:20" s="19" customFormat="1"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  <row r="116" spans="7:20" s="19" customFormat="1">
      <c r="G116" s="129"/>
      <c r="H116" s="115"/>
      <c r="I116" s="115"/>
      <c r="J116" s="115"/>
      <c r="K116" s="115"/>
      <c r="L116" s="115"/>
      <c r="M116" s="115"/>
      <c r="N116" s="123"/>
      <c r="O116" s="123"/>
      <c r="P116" s="123"/>
      <c r="Q116" s="123"/>
      <c r="R116" s="123"/>
      <c r="S116" s="123"/>
      <c r="T116" s="123"/>
    </row>
    <row r="117" spans="7:20" s="19" customFormat="1">
      <c r="G117" s="129"/>
      <c r="H117" s="115"/>
      <c r="I117" s="115"/>
      <c r="J117" s="115"/>
      <c r="K117" s="115"/>
      <c r="L117" s="115"/>
      <c r="M117" s="115"/>
      <c r="N117" s="123"/>
      <c r="O117" s="123"/>
      <c r="P117" s="123"/>
      <c r="Q117" s="123"/>
      <c r="R117" s="123"/>
      <c r="S117" s="123"/>
      <c r="T117" s="123"/>
    </row>
    <row r="118" spans="7:20" s="19" customFormat="1">
      <c r="G118" s="129"/>
      <c r="H118" s="115"/>
      <c r="I118" s="115"/>
      <c r="J118" s="115"/>
      <c r="K118" s="115"/>
      <c r="L118" s="115"/>
      <c r="M118" s="115"/>
      <c r="N118" s="123"/>
      <c r="O118" s="123"/>
      <c r="P118" s="123"/>
      <c r="Q118" s="123"/>
      <c r="R118" s="123"/>
      <c r="S118" s="123"/>
      <c r="T118" s="123"/>
    </row>
    <row r="119" spans="7:20" s="19" customFormat="1">
      <c r="G119" s="129"/>
      <c r="H119" s="115"/>
      <c r="I119" s="115"/>
      <c r="J119" s="115"/>
      <c r="K119" s="115"/>
      <c r="L119" s="115"/>
      <c r="M119" s="115"/>
      <c r="N119" s="123"/>
      <c r="O119" s="123"/>
      <c r="P119" s="123"/>
      <c r="Q119" s="123"/>
      <c r="R119" s="123"/>
      <c r="S119" s="123"/>
      <c r="T119" s="123"/>
    </row>
    <row r="120" spans="7:20" s="19" customFormat="1">
      <c r="G120" s="129"/>
      <c r="H120" s="115"/>
      <c r="I120" s="115"/>
      <c r="J120" s="115"/>
      <c r="K120" s="115"/>
      <c r="L120" s="115"/>
      <c r="M120" s="115"/>
      <c r="N120" s="123"/>
      <c r="O120" s="123"/>
      <c r="P120" s="123"/>
      <c r="Q120" s="123"/>
      <c r="R120" s="123"/>
      <c r="S120" s="123"/>
      <c r="T120" s="123"/>
    </row>
    <row r="121" spans="7:20" s="19" customFormat="1">
      <c r="G121" s="129"/>
      <c r="H121" s="115"/>
      <c r="I121" s="115"/>
      <c r="J121" s="115"/>
      <c r="K121" s="115"/>
      <c r="L121" s="115"/>
      <c r="M121" s="115"/>
      <c r="N121" s="123"/>
      <c r="O121" s="123"/>
      <c r="P121" s="123"/>
      <c r="Q121" s="123"/>
      <c r="R121" s="123"/>
      <c r="S121" s="123"/>
      <c r="T121" s="123"/>
    </row>
    <row r="122" spans="7:20" s="19" customFormat="1">
      <c r="G122" s="129"/>
      <c r="H122" s="115"/>
      <c r="I122" s="115"/>
      <c r="J122" s="115"/>
      <c r="K122" s="115"/>
      <c r="L122" s="115"/>
      <c r="M122" s="115"/>
      <c r="N122" s="123"/>
      <c r="O122" s="123"/>
      <c r="P122" s="123"/>
      <c r="Q122" s="123"/>
      <c r="R122" s="123"/>
      <c r="S122" s="123"/>
      <c r="T122" s="123"/>
    </row>
    <row r="123" spans="7:20" s="19" customFormat="1">
      <c r="G123" s="129"/>
      <c r="H123" s="115"/>
      <c r="I123" s="115"/>
      <c r="J123" s="115"/>
      <c r="K123" s="115"/>
      <c r="L123" s="115"/>
      <c r="M123" s="115"/>
      <c r="N123" s="123"/>
      <c r="O123" s="123"/>
      <c r="P123" s="123"/>
      <c r="Q123" s="123"/>
      <c r="R123" s="123"/>
      <c r="S123" s="123"/>
      <c r="T123" s="123"/>
    </row>
    <row r="124" spans="7:20" s="19" customFormat="1">
      <c r="G124" s="129"/>
      <c r="H124" s="115"/>
      <c r="I124" s="115"/>
      <c r="J124" s="115"/>
      <c r="K124" s="115"/>
      <c r="L124" s="115"/>
      <c r="M124" s="115"/>
      <c r="N124" s="123"/>
      <c r="O124" s="123"/>
      <c r="P124" s="123"/>
      <c r="Q124" s="123"/>
      <c r="R124" s="123"/>
      <c r="S124" s="123"/>
      <c r="T124" s="123"/>
    </row>
    <row r="125" spans="7:20" s="19" customFormat="1">
      <c r="G125" s="129"/>
      <c r="H125" s="115"/>
      <c r="I125" s="115"/>
      <c r="J125" s="115"/>
      <c r="K125" s="115"/>
      <c r="L125" s="115"/>
      <c r="M125" s="115"/>
      <c r="N125" s="123"/>
      <c r="O125" s="123"/>
      <c r="P125" s="123"/>
      <c r="Q125" s="123"/>
      <c r="R125" s="123"/>
      <c r="S125" s="123"/>
      <c r="T125" s="123"/>
    </row>
    <row r="126" spans="7:20" s="19" customFormat="1">
      <c r="G126" s="129"/>
      <c r="H126" s="115"/>
      <c r="I126" s="115"/>
      <c r="J126" s="115"/>
      <c r="K126" s="115"/>
      <c r="L126" s="115"/>
      <c r="M126" s="115"/>
      <c r="N126" s="123"/>
      <c r="O126" s="123"/>
      <c r="P126" s="123"/>
      <c r="Q126" s="123"/>
      <c r="R126" s="123"/>
      <c r="S126" s="123"/>
      <c r="T126" s="123"/>
    </row>
    <row r="127" spans="7:20" s="19" customFormat="1">
      <c r="G127" s="129"/>
      <c r="H127" s="115"/>
      <c r="I127" s="115"/>
      <c r="J127" s="115"/>
      <c r="K127" s="115"/>
      <c r="L127" s="115"/>
      <c r="M127" s="115"/>
      <c r="N127" s="123"/>
      <c r="O127" s="123"/>
      <c r="P127" s="123"/>
      <c r="Q127" s="123"/>
      <c r="R127" s="123"/>
      <c r="S127" s="123"/>
      <c r="T127" s="123"/>
    </row>
    <row r="128" spans="7:20" s="19" customFormat="1">
      <c r="G128" s="129"/>
      <c r="H128" s="115"/>
      <c r="I128" s="115"/>
      <c r="J128" s="115"/>
      <c r="K128" s="115"/>
      <c r="L128" s="115"/>
      <c r="M128" s="115"/>
      <c r="N128" s="123"/>
      <c r="O128" s="123"/>
      <c r="P128" s="123"/>
      <c r="Q128" s="123"/>
      <c r="R128" s="123"/>
      <c r="S128" s="123"/>
      <c r="T128" s="123"/>
    </row>
    <row r="129" spans="7:20" s="19" customFormat="1">
      <c r="G129" s="129"/>
      <c r="H129" s="115"/>
      <c r="I129" s="115"/>
      <c r="J129" s="115"/>
      <c r="K129" s="115"/>
      <c r="L129" s="115"/>
      <c r="M129" s="115"/>
      <c r="N129" s="123"/>
      <c r="O129" s="123"/>
      <c r="P129" s="123"/>
      <c r="Q129" s="123"/>
      <c r="R129" s="123"/>
      <c r="S129" s="123"/>
      <c r="T129" s="123"/>
    </row>
    <row r="130" spans="7:20" s="19" customFormat="1">
      <c r="G130" s="129"/>
      <c r="H130" s="115"/>
      <c r="I130" s="115"/>
      <c r="J130" s="115"/>
      <c r="K130" s="115"/>
      <c r="L130" s="115"/>
      <c r="M130" s="115"/>
      <c r="N130" s="123"/>
      <c r="O130" s="123"/>
      <c r="P130" s="123"/>
      <c r="Q130" s="123"/>
      <c r="R130" s="123"/>
      <c r="S130" s="123"/>
      <c r="T130" s="123"/>
    </row>
    <row r="131" spans="7:20" s="19" customFormat="1">
      <c r="G131" s="129"/>
      <c r="H131" s="115"/>
      <c r="I131" s="115"/>
      <c r="J131" s="115"/>
      <c r="K131" s="115"/>
      <c r="L131" s="115"/>
      <c r="M131" s="115"/>
      <c r="N131" s="123"/>
      <c r="O131" s="123"/>
      <c r="P131" s="123"/>
      <c r="Q131" s="123"/>
      <c r="R131" s="123"/>
      <c r="S131" s="123"/>
      <c r="T131" s="123"/>
    </row>
    <row r="132" spans="7:20" s="19" customFormat="1">
      <c r="G132" s="129"/>
      <c r="H132" s="115"/>
      <c r="I132" s="115"/>
      <c r="J132" s="115"/>
      <c r="K132" s="115"/>
      <c r="L132" s="115"/>
      <c r="M132" s="115"/>
      <c r="N132" s="123"/>
      <c r="O132" s="123"/>
      <c r="P132" s="123"/>
      <c r="Q132" s="123"/>
      <c r="R132" s="123"/>
      <c r="S132" s="123"/>
      <c r="T132" s="123"/>
    </row>
  </sheetData>
  <sheetProtection formatCells="0" formatColumns="0" formatRows="0" insertColumns="0" insertRows="0" insertHyperlinks="0" deleteColumns="0" deleteRows="0" sort="0" autoFilter="0" pivotTables="0"/>
  <mergeCells count="7">
    <mergeCell ref="D100:E100"/>
    <mergeCell ref="D97:E97"/>
    <mergeCell ref="D98:E98"/>
    <mergeCell ref="D99:E99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A79" sqref="A79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2" customFormat="1" ht="22.5" customHeight="1">
      <c r="A1" s="538" t="s">
        <v>68</v>
      </c>
      <c r="B1" s="538"/>
      <c r="C1" s="538"/>
      <c r="D1" s="538"/>
      <c r="E1" s="538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</row>
    <row r="2" spans="1:22" s="138" customFormat="1" ht="33" customHeight="1">
      <c r="A2" s="539" t="str">
        <f>+'Ekamut-caxs'!A14:D14</f>
        <v xml:space="preserve">«Երևանի Ալ․ Հեքիմյանի անվան երաժշտական դպրոց» ՀՈԱԿ-ի </v>
      </c>
      <c r="B2" s="540"/>
      <c r="C2" s="540"/>
      <c r="D2" s="540"/>
      <c r="E2" s="540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8" customFormat="1" ht="24" customHeight="1">
      <c r="A3" s="541" t="s">
        <v>133</v>
      </c>
      <c r="B3" s="541"/>
      <c r="C3" s="541"/>
      <c r="D3" s="541"/>
      <c r="E3" s="54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76" customFormat="1" ht="16.5" customHeight="1">
      <c r="A4" s="542" t="s">
        <v>220</v>
      </c>
      <c r="B4" s="542"/>
      <c r="C4" s="542"/>
      <c r="D4" s="542"/>
      <c r="E4" s="542"/>
      <c r="F4" s="173"/>
      <c r="G4" s="174"/>
      <c r="H4" s="174"/>
      <c r="I4" s="174"/>
      <c r="J4" s="174"/>
      <c r="K4" s="174"/>
      <c r="L4" s="174"/>
      <c r="M4" s="175"/>
      <c r="N4" s="175"/>
      <c r="O4" s="175"/>
      <c r="P4" s="175"/>
      <c r="Q4" s="175"/>
      <c r="R4" s="175"/>
      <c r="S4" s="175"/>
      <c r="T4" s="175"/>
      <c r="U4" s="175"/>
      <c r="V4" s="175"/>
    </row>
    <row r="5" spans="1:22" ht="13.5" customHeight="1">
      <c r="D5" s="177"/>
      <c r="E5" s="177" t="s">
        <v>125</v>
      </c>
    </row>
    <row r="6" spans="1:22" s="182" customFormat="1" ht="56.25" customHeight="1">
      <c r="A6" s="178" t="s">
        <v>3</v>
      </c>
      <c r="B6" s="179" t="s">
        <v>134</v>
      </c>
      <c r="C6" s="178" t="s">
        <v>135</v>
      </c>
      <c r="D6" s="178" t="s">
        <v>136</v>
      </c>
      <c r="E6" s="180" t="s">
        <v>137</v>
      </c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</row>
    <row r="7" spans="1:22" s="138" customFormat="1" ht="21.75" customHeight="1">
      <c r="A7" s="533" t="s">
        <v>138</v>
      </c>
      <c r="B7" s="534"/>
      <c r="C7" s="534"/>
      <c r="D7" s="207"/>
      <c r="E7" s="20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5" customFormat="1" ht="21.75" customHeight="1">
      <c r="A8" s="183">
        <v>1</v>
      </c>
      <c r="B8" s="184" t="s">
        <v>139</v>
      </c>
      <c r="C8" s="183"/>
      <c r="D8" s="185">
        <f>SUM(D9:D29)</f>
        <v>27</v>
      </c>
      <c r="E8" s="186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87">
        <v>1.1000000000000001</v>
      </c>
      <c r="B9" s="188" t="s">
        <v>140</v>
      </c>
      <c r="C9" s="187" t="s">
        <v>141</v>
      </c>
      <c r="D9" s="30"/>
      <c r="E9" s="30"/>
    </row>
    <row r="10" spans="1:22" ht="27" customHeight="1">
      <c r="A10" s="187">
        <v>1.2</v>
      </c>
      <c r="B10" s="188" t="s">
        <v>142</v>
      </c>
      <c r="C10" s="187" t="s">
        <v>143</v>
      </c>
      <c r="D10" s="30"/>
      <c r="E10" s="30"/>
    </row>
    <row r="11" spans="1:22" ht="27" customHeight="1">
      <c r="A11" s="187">
        <v>1.3</v>
      </c>
      <c r="B11" s="188" t="s">
        <v>144</v>
      </c>
      <c r="C11" s="187" t="s">
        <v>145</v>
      </c>
      <c r="D11" s="30"/>
      <c r="E11" s="30"/>
    </row>
    <row r="12" spans="1:22" ht="27" customHeight="1">
      <c r="A12" s="187">
        <v>1.4</v>
      </c>
      <c r="B12" s="189" t="s">
        <v>146</v>
      </c>
      <c r="C12" s="190" t="s">
        <v>147</v>
      </c>
      <c r="D12" s="30">
        <v>3.9</v>
      </c>
      <c r="E12" s="30"/>
    </row>
    <row r="13" spans="1:22" ht="27" customHeight="1">
      <c r="A13" s="187">
        <v>1.5</v>
      </c>
      <c r="B13" s="189"/>
      <c r="C13" s="187" t="s">
        <v>148</v>
      </c>
      <c r="D13" s="30"/>
      <c r="E13" s="30"/>
    </row>
    <row r="14" spans="1:22" ht="18" customHeight="1">
      <c r="A14" s="187">
        <v>1.6</v>
      </c>
      <c r="B14" s="188" t="s">
        <v>195</v>
      </c>
      <c r="C14" s="187" t="s">
        <v>149</v>
      </c>
      <c r="D14" s="30"/>
      <c r="E14" s="30"/>
    </row>
    <row r="15" spans="1:22" ht="33.75" customHeight="1">
      <c r="A15" s="187">
        <v>1.7</v>
      </c>
      <c r="B15" s="189"/>
      <c r="C15" s="187" t="s">
        <v>170</v>
      </c>
      <c r="D15" s="30"/>
      <c r="E15" s="30"/>
    </row>
    <row r="16" spans="1:22" ht="22.5" customHeight="1">
      <c r="A16" s="187">
        <v>1.8</v>
      </c>
      <c r="B16" s="189"/>
      <c r="C16" s="191" t="s">
        <v>169</v>
      </c>
      <c r="D16" s="30"/>
      <c r="E16" s="30"/>
    </row>
    <row r="17" spans="1:22" ht="18" customHeight="1">
      <c r="A17" s="187">
        <v>1.9</v>
      </c>
      <c r="B17" s="189"/>
      <c r="C17" s="191"/>
      <c r="D17" s="30"/>
      <c r="E17" s="30"/>
    </row>
    <row r="18" spans="1:22" ht="18" customHeight="1">
      <c r="A18" s="192">
        <v>2</v>
      </c>
      <c r="B18" s="189"/>
      <c r="C18" s="191"/>
      <c r="D18" s="30"/>
      <c r="E18" s="30"/>
    </row>
    <row r="19" spans="1:22" ht="18" customHeight="1">
      <c r="A19" s="187">
        <v>2.1</v>
      </c>
      <c r="B19" s="189"/>
      <c r="C19" s="191"/>
      <c r="D19" s="30"/>
      <c r="E19" s="30"/>
    </row>
    <row r="20" spans="1:22" ht="18" customHeight="1">
      <c r="A20" s="187">
        <v>2.2000000000000002</v>
      </c>
      <c r="B20" s="189"/>
      <c r="C20" s="191"/>
      <c r="D20" s="30"/>
      <c r="E20" s="30"/>
    </row>
    <row r="21" spans="1:22" ht="18" customHeight="1">
      <c r="A21" s="187">
        <v>2.2999999999999998</v>
      </c>
      <c r="B21" s="189"/>
      <c r="C21" s="191"/>
      <c r="D21" s="30"/>
      <c r="E21" s="30"/>
    </row>
    <row r="22" spans="1:22" ht="27.75" customHeight="1">
      <c r="A22" s="187">
        <v>2.4</v>
      </c>
      <c r="B22" s="189"/>
      <c r="C22" s="191"/>
      <c r="D22" s="30"/>
      <c r="E22" s="30"/>
    </row>
    <row r="23" spans="1:22" ht="27.75" customHeight="1">
      <c r="A23" s="187">
        <v>2.5</v>
      </c>
      <c r="B23" s="189" t="s">
        <v>274</v>
      </c>
      <c r="C23" s="187" t="s">
        <v>35</v>
      </c>
      <c r="D23" s="30"/>
      <c r="E23" s="30"/>
    </row>
    <row r="24" spans="1:22" ht="27.75" customHeight="1">
      <c r="A24" s="187">
        <v>2.6</v>
      </c>
      <c r="B24" s="189" t="s">
        <v>274</v>
      </c>
      <c r="C24" s="187" t="s">
        <v>48</v>
      </c>
      <c r="D24" s="30"/>
      <c r="E24" s="30"/>
    </row>
    <row r="25" spans="1:22" ht="27.75" customHeight="1">
      <c r="A25" s="187">
        <v>2.7</v>
      </c>
      <c r="B25" s="189" t="s">
        <v>274</v>
      </c>
      <c r="C25" s="187" t="s">
        <v>150</v>
      </c>
      <c r="D25" s="30">
        <v>21.1</v>
      </c>
      <c r="E25" s="30"/>
    </row>
    <row r="26" spans="1:22" ht="27.75" customHeight="1">
      <c r="A26" s="187">
        <v>2.8</v>
      </c>
      <c r="B26" s="189" t="s">
        <v>274</v>
      </c>
      <c r="C26" s="187" t="s">
        <v>151</v>
      </c>
      <c r="D26" s="30"/>
      <c r="E26" s="30"/>
    </row>
    <row r="27" spans="1:22" ht="27" customHeight="1">
      <c r="A27" s="187">
        <v>2.9</v>
      </c>
      <c r="B27" s="188" t="s">
        <v>152</v>
      </c>
      <c r="C27" s="187" t="s">
        <v>153</v>
      </c>
      <c r="D27" s="30"/>
      <c r="E27" s="30"/>
    </row>
    <row r="28" spans="1:22" ht="26.25" customHeight="1">
      <c r="A28" s="193">
        <v>2.1</v>
      </c>
      <c r="B28" s="189" t="s">
        <v>154</v>
      </c>
      <c r="C28" s="187" t="s">
        <v>155</v>
      </c>
      <c r="D28" s="30"/>
      <c r="E28" s="30"/>
    </row>
    <row r="29" spans="1:22" ht="26.25" customHeight="1">
      <c r="A29" s="193">
        <v>2.11</v>
      </c>
      <c r="B29" s="189" t="s">
        <v>273</v>
      </c>
      <c r="C29" s="191" t="s">
        <v>156</v>
      </c>
      <c r="D29" s="30">
        <v>2</v>
      </c>
      <c r="E29" s="30"/>
    </row>
    <row r="30" spans="1:22" s="165" customFormat="1" ht="34.5" customHeight="1">
      <c r="A30" s="183">
        <v>2</v>
      </c>
      <c r="B30" s="194" t="s">
        <v>157</v>
      </c>
      <c r="C30" s="183"/>
      <c r="D30" s="185">
        <f>SUM(D31:D33)</f>
        <v>0</v>
      </c>
      <c r="E30" s="186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187">
        <v>2.1</v>
      </c>
      <c r="B31" s="189"/>
      <c r="C31" s="187" t="s">
        <v>158</v>
      </c>
      <c r="D31" s="30"/>
      <c r="E31" s="30"/>
    </row>
    <row r="32" spans="1:22" ht="21" customHeight="1">
      <c r="A32" s="187">
        <v>2.2000000000000002</v>
      </c>
      <c r="B32" s="189" t="s">
        <v>159</v>
      </c>
      <c r="C32" s="187" t="s">
        <v>160</v>
      </c>
      <c r="D32" s="30"/>
      <c r="E32" s="30"/>
    </row>
    <row r="33" spans="1:22" ht="26.25" customHeight="1">
      <c r="A33" s="187">
        <v>2.2999999999999998</v>
      </c>
      <c r="B33" s="189" t="s">
        <v>159</v>
      </c>
      <c r="C33" s="187" t="s">
        <v>161</v>
      </c>
      <c r="D33" s="30"/>
      <c r="E33" s="195"/>
    </row>
    <row r="34" spans="1:22" s="172" customFormat="1" ht="21.75" customHeight="1">
      <c r="A34" s="59"/>
      <c r="B34" s="196" t="s">
        <v>70</v>
      </c>
      <c r="C34" s="197"/>
      <c r="D34" s="198">
        <f>D8+D30</f>
        <v>27</v>
      </c>
      <c r="E34" s="199"/>
      <c r="F34" s="171"/>
      <c r="G34" s="171"/>
      <c r="H34" s="171"/>
      <c r="I34" s="171"/>
      <c r="J34" s="171"/>
      <c r="K34" s="171"/>
      <c r="L34" s="171"/>
      <c r="M34" s="171"/>
      <c r="N34" s="171"/>
      <c r="O34" s="171"/>
      <c r="P34" s="171"/>
      <c r="Q34" s="171"/>
      <c r="R34" s="171"/>
      <c r="S34" s="171"/>
      <c r="T34" s="171"/>
      <c r="U34" s="171"/>
      <c r="V34" s="171"/>
    </row>
    <row r="35" spans="1:22" s="138" customFormat="1" ht="33.75" customHeight="1">
      <c r="A35" s="533" t="s">
        <v>162</v>
      </c>
      <c r="B35" s="534"/>
      <c r="C35" s="534"/>
      <c r="D35" s="207"/>
      <c r="E35" s="20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87">
        <v>1.1000000000000001</v>
      </c>
      <c r="B36" s="188" t="s">
        <v>140</v>
      </c>
      <c r="C36" s="187" t="s">
        <v>141</v>
      </c>
      <c r="D36" s="30">
        <v>166.3</v>
      </c>
      <c r="E36" s="30"/>
    </row>
    <row r="37" spans="1:22" ht="21" customHeight="1">
      <c r="A37" s="187">
        <v>1.2</v>
      </c>
      <c r="B37" s="188" t="s">
        <v>142</v>
      </c>
      <c r="C37" s="187" t="s">
        <v>143</v>
      </c>
      <c r="D37" s="30">
        <v>76.400000000000006</v>
      </c>
      <c r="E37" s="30"/>
    </row>
    <row r="38" spans="1:22" ht="21" customHeight="1">
      <c r="A38" s="187">
        <v>1.3</v>
      </c>
      <c r="B38" s="188" t="s">
        <v>144</v>
      </c>
      <c r="C38" s="187" t="s">
        <v>145</v>
      </c>
      <c r="D38" s="30">
        <v>2.4</v>
      </c>
      <c r="E38" s="30"/>
    </row>
    <row r="39" spans="1:22" ht="21" customHeight="1">
      <c r="A39" s="187">
        <v>1.4</v>
      </c>
      <c r="B39" s="189" t="s">
        <v>146</v>
      </c>
      <c r="C39" s="190" t="s">
        <v>147</v>
      </c>
      <c r="D39" s="30">
        <v>18.600000000000001</v>
      </c>
      <c r="E39" s="30"/>
    </row>
    <row r="40" spans="1:22" ht="21" customHeight="1">
      <c r="A40" s="187">
        <v>1.5</v>
      </c>
      <c r="B40" s="189"/>
      <c r="C40" s="187" t="s">
        <v>148</v>
      </c>
      <c r="D40" s="30"/>
      <c r="E40" s="30"/>
    </row>
    <row r="41" spans="1:22" ht="20.25" customHeight="1">
      <c r="A41" s="187">
        <v>1.6</v>
      </c>
      <c r="B41" s="188" t="s">
        <v>195</v>
      </c>
      <c r="C41" s="187" t="s">
        <v>149</v>
      </c>
      <c r="D41" s="30"/>
      <c r="E41" s="30"/>
    </row>
    <row r="42" spans="1:22" ht="33.75" customHeight="1">
      <c r="A42" s="187">
        <v>1.7</v>
      </c>
      <c r="B42" s="189"/>
      <c r="C42" s="187" t="s">
        <v>170</v>
      </c>
      <c r="D42" s="30"/>
      <c r="E42" s="30"/>
    </row>
    <row r="43" spans="1:22" ht="23.25" customHeight="1">
      <c r="A43" s="187">
        <v>1.8</v>
      </c>
      <c r="B43" s="189"/>
      <c r="C43" s="191" t="s">
        <v>169</v>
      </c>
      <c r="D43" s="30"/>
      <c r="E43" s="30"/>
    </row>
    <row r="44" spans="1:22" ht="23.25" customHeight="1">
      <c r="A44" s="187">
        <v>1.9</v>
      </c>
      <c r="B44" s="189"/>
      <c r="C44" s="191"/>
      <c r="D44" s="30"/>
      <c r="E44" s="30"/>
    </row>
    <row r="45" spans="1:22" ht="23.25" customHeight="1">
      <c r="A45" s="192">
        <v>2</v>
      </c>
      <c r="B45" s="189"/>
      <c r="C45" s="191"/>
      <c r="D45" s="30"/>
      <c r="E45" s="30"/>
    </row>
    <row r="46" spans="1:22" ht="23.25" customHeight="1">
      <c r="A46" s="187">
        <v>2.1</v>
      </c>
      <c r="B46" s="189"/>
      <c r="C46" s="191"/>
      <c r="D46" s="30"/>
      <c r="E46" s="30"/>
    </row>
    <row r="47" spans="1:22" ht="21" customHeight="1">
      <c r="A47" s="187">
        <v>2.2000000000000002</v>
      </c>
      <c r="B47" s="189" t="s">
        <v>274</v>
      </c>
      <c r="C47" s="187" t="s">
        <v>35</v>
      </c>
      <c r="D47" s="30"/>
      <c r="E47" s="30"/>
    </row>
    <row r="48" spans="1:22" ht="21" customHeight="1">
      <c r="A48" s="187">
        <v>2.2999999999999998</v>
      </c>
      <c r="B48" s="189" t="s">
        <v>274</v>
      </c>
      <c r="C48" s="187" t="s">
        <v>48</v>
      </c>
      <c r="D48" s="30"/>
      <c r="E48" s="30"/>
    </row>
    <row r="49" spans="1:22" ht="21" customHeight="1">
      <c r="A49" s="187">
        <v>2.4</v>
      </c>
      <c r="B49" s="189" t="s">
        <v>274</v>
      </c>
      <c r="C49" s="187" t="s">
        <v>150</v>
      </c>
      <c r="D49" s="30"/>
      <c r="E49" s="30"/>
    </row>
    <row r="50" spans="1:22" ht="24" customHeight="1">
      <c r="A50" s="187">
        <v>2.5</v>
      </c>
      <c r="B50" s="189" t="s">
        <v>274</v>
      </c>
      <c r="C50" s="187" t="s">
        <v>151</v>
      </c>
      <c r="D50" s="30"/>
      <c r="E50" s="30"/>
    </row>
    <row r="51" spans="1:22" ht="24" customHeight="1">
      <c r="A51" s="187">
        <v>2.6</v>
      </c>
      <c r="B51" s="188" t="s">
        <v>152</v>
      </c>
      <c r="C51" s="187" t="s">
        <v>153</v>
      </c>
      <c r="D51" s="30">
        <v>30.8</v>
      </c>
      <c r="E51" s="30"/>
    </row>
    <row r="52" spans="1:22" ht="24" customHeight="1">
      <c r="A52" s="187">
        <v>2.7</v>
      </c>
      <c r="B52" s="189" t="s">
        <v>154</v>
      </c>
      <c r="C52" s="187" t="s">
        <v>155</v>
      </c>
      <c r="D52" s="30">
        <v>147</v>
      </c>
      <c r="E52" s="30"/>
    </row>
    <row r="53" spans="1:22" ht="24" customHeight="1">
      <c r="A53" s="187">
        <v>2.8</v>
      </c>
      <c r="B53" s="189"/>
      <c r="C53" s="191" t="s">
        <v>156</v>
      </c>
      <c r="D53" s="30"/>
      <c r="E53" s="30"/>
    </row>
    <row r="54" spans="1:22" ht="33" customHeight="1">
      <c r="A54" s="187"/>
      <c r="B54" s="184" t="s">
        <v>163</v>
      </c>
      <c r="C54" s="29"/>
      <c r="D54" s="185">
        <f>SUM(D55:D58)</f>
        <v>47.2</v>
      </c>
      <c r="E54" s="30"/>
    </row>
    <row r="55" spans="1:22" ht="33" customHeight="1">
      <c r="A55" s="187">
        <v>1.1000000000000001</v>
      </c>
      <c r="B55" s="226"/>
      <c r="C55" s="227" t="s">
        <v>168</v>
      </c>
      <c r="D55" s="192"/>
      <c r="E55" s="30"/>
      <c r="F55" s="155"/>
    </row>
    <row r="56" spans="1:22" ht="30" customHeight="1">
      <c r="A56" s="187">
        <v>1.2</v>
      </c>
      <c r="B56" s="200"/>
      <c r="C56" s="187" t="s">
        <v>158</v>
      </c>
      <c r="D56" s="30"/>
      <c r="E56" s="187"/>
    </row>
    <row r="57" spans="1:22" ht="24.75" customHeight="1">
      <c r="A57" s="187">
        <v>1.3</v>
      </c>
      <c r="B57" s="189"/>
      <c r="C57" s="454" t="s">
        <v>275</v>
      </c>
      <c r="D57" s="30">
        <v>47.2</v>
      </c>
      <c r="E57" s="30"/>
    </row>
    <row r="58" spans="1:22" ht="24.75" customHeight="1">
      <c r="A58" s="187">
        <v>1.4</v>
      </c>
      <c r="B58" s="189" t="s">
        <v>154</v>
      </c>
      <c r="C58" s="187" t="s">
        <v>161</v>
      </c>
      <c r="D58" s="30"/>
      <c r="E58" s="30"/>
    </row>
    <row r="59" spans="1:22" s="172" customFormat="1" ht="29.25" customHeight="1">
      <c r="A59" s="201"/>
      <c r="B59" s="196" t="s">
        <v>70</v>
      </c>
      <c r="C59" s="202"/>
      <c r="D59" s="203">
        <f>SUM(D36:D54)</f>
        <v>488.70000000000005</v>
      </c>
      <c r="E59" s="204"/>
      <c r="F59" s="330">
        <f>+D59-D55</f>
        <v>488.70000000000005</v>
      </c>
      <c r="G59" s="171"/>
      <c r="H59" s="171"/>
      <c r="I59" s="171"/>
      <c r="J59" s="171"/>
      <c r="K59" s="171"/>
      <c r="L59" s="171"/>
      <c r="M59" s="171"/>
      <c r="N59" s="171"/>
      <c r="O59" s="171"/>
      <c r="P59" s="171"/>
      <c r="Q59" s="171"/>
      <c r="R59" s="171"/>
      <c r="S59" s="171"/>
      <c r="T59" s="171"/>
      <c r="U59" s="171"/>
      <c r="V59" s="171"/>
    </row>
    <row r="60" spans="1:22" ht="10.5" customHeight="1"/>
    <row r="61" spans="1:22" ht="39" customHeight="1">
      <c r="C61" s="205" t="s">
        <v>164</v>
      </c>
    </row>
    <row r="62" spans="1:22" ht="59.25" customHeight="1">
      <c r="A62" s="206">
        <v>1</v>
      </c>
      <c r="B62" s="207" t="s">
        <v>221</v>
      </c>
      <c r="C62" s="203">
        <f>+'Dramakan hosqer'!D19</f>
        <v>1694.2</v>
      </c>
      <c r="D62" s="535" t="s">
        <v>165</v>
      </c>
      <c r="E62" s="536"/>
      <c r="G62" s="155">
        <f>+C62-F59</f>
        <v>1205.5</v>
      </c>
    </row>
    <row r="63" spans="1:22" ht="36.75" customHeight="1"/>
    <row r="64" spans="1:22" s="165" customFormat="1" ht="25.5" customHeight="1">
      <c r="A64" s="208"/>
      <c r="B64" s="171" t="s">
        <v>2</v>
      </c>
      <c r="C64" s="209"/>
      <c r="D64" s="537" t="str">
        <f>+'Ekamut-caxs'!C90</f>
        <v>Մ․ ՊԵՏՐՈՍՅԱՆ</v>
      </c>
      <c r="E64" s="537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65" customFormat="1" ht="12.75" customHeight="1">
      <c r="A65" s="208"/>
      <c r="C65" s="210"/>
      <c r="D65" s="532" t="s">
        <v>94</v>
      </c>
      <c r="E65" s="5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65" customFormat="1" ht="22.5" customHeight="1">
      <c r="A66" s="208"/>
      <c r="B66" s="171" t="s">
        <v>6</v>
      </c>
      <c r="C66" s="209"/>
      <c r="D66" s="537" t="str">
        <f>+'Ekamut-caxs'!C92</f>
        <v>Տ․ ԿԻՐԱԿՈՍՅԱՆ</v>
      </c>
      <c r="E66" s="537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65" customFormat="1" ht="13.5" customHeight="1">
      <c r="A67" s="208"/>
      <c r="B67" s="211"/>
      <c r="C67" s="208" t="s">
        <v>1</v>
      </c>
      <c r="D67" s="532" t="s">
        <v>94</v>
      </c>
      <c r="E67" s="5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212" customFormat="1" ht="36" customHeight="1">
      <c r="F75" s="213"/>
      <c r="G75" s="213"/>
      <c r="H75" s="213"/>
      <c r="I75" s="213"/>
      <c r="J75" s="213"/>
      <c r="K75" s="213"/>
      <c r="L75" s="213"/>
      <c r="M75" s="213"/>
      <c r="N75" s="213"/>
      <c r="O75" s="213"/>
      <c r="P75" s="213"/>
      <c r="Q75" s="213"/>
      <c r="R75" s="213"/>
      <c r="S75" s="213"/>
      <c r="T75" s="213"/>
      <c r="U75" s="213"/>
      <c r="V75" s="213"/>
    </row>
    <row r="76" spans="1:22" ht="24" customHeight="1"/>
    <row r="77" spans="1:22" ht="0.75" hidden="1" customHeight="1"/>
    <row r="78" spans="1:22" s="16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9" customFormat="1">
      <c r="A82" s="137"/>
      <c r="B82" s="1"/>
      <c r="C82" s="1"/>
      <c r="D82" s="1"/>
      <c r="E82" s="1"/>
    </row>
    <row r="83" spans="1:5" s="19" customFormat="1" ht="24" customHeight="1">
      <c r="A83" s="137"/>
      <c r="B83" s="1"/>
      <c r="C83" s="1"/>
      <c r="D83" s="1"/>
      <c r="E83" s="1"/>
    </row>
    <row r="84" spans="1:5" s="19" customFormat="1">
      <c r="A84" s="137"/>
      <c r="B84" s="1"/>
      <c r="C84" s="1"/>
      <c r="D84" s="1"/>
      <c r="E84" s="1"/>
    </row>
    <row r="85" spans="1:5" s="19" customFormat="1" ht="24.75" customHeight="1">
      <c r="A85" s="13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4"/>
  <sheetViews>
    <sheetView view="pageBreakPreview" zoomScaleSheetLayoutView="100" workbookViewId="0">
      <selection activeCell="A79" sqref="A79"/>
    </sheetView>
  </sheetViews>
  <sheetFormatPr defaultRowHeight="13.5"/>
  <cols>
    <col min="1" max="1" width="4.5703125" style="1" customWidth="1"/>
    <col min="2" max="2" width="24.7109375" style="1" customWidth="1"/>
    <col min="3" max="3" width="16.140625" style="1" customWidth="1"/>
    <col min="4" max="4" width="17.1406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7" style="1" customWidth="1"/>
    <col min="10" max="12" width="13.28515625" style="1" customWidth="1"/>
    <col min="13" max="13" width="14.425781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34.5" customHeight="1">
      <c r="A1" s="544" t="s">
        <v>68</v>
      </c>
      <c r="B1" s="544"/>
      <c r="C1" s="544"/>
      <c r="D1" s="544"/>
      <c r="E1" s="544"/>
      <c r="F1" s="544"/>
      <c r="G1" s="544"/>
      <c r="H1" s="544"/>
      <c r="I1" s="544"/>
      <c r="J1" s="544"/>
      <c r="K1" s="544"/>
      <c r="L1" s="544"/>
      <c r="M1" s="544"/>
      <c r="N1" s="544"/>
    </row>
    <row r="2" spans="1:16" s="22" customFormat="1" ht="25.5" customHeight="1">
      <c r="A2" s="500" t="str">
        <f>+'Ekamut-caxs'!A14:D14</f>
        <v xml:space="preserve">«Երևանի Ալ․ Հեքիմյանի անվան երաժշտական դպրոց» ՀՈԱԿ-ի </v>
      </c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  <c r="O2" s="21"/>
      <c r="P2" s="21"/>
    </row>
    <row r="3" spans="1:16" ht="25.5" customHeight="1">
      <c r="A3" s="541" t="s">
        <v>219</v>
      </c>
      <c r="B3" s="541"/>
      <c r="C3" s="541"/>
      <c r="D3" s="541"/>
      <c r="E3" s="541"/>
      <c r="F3" s="541"/>
      <c r="G3" s="541"/>
      <c r="H3" s="541"/>
      <c r="I3" s="541"/>
      <c r="J3" s="541"/>
      <c r="K3" s="541"/>
      <c r="L3" s="541"/>
      <c r="M3" s="541"/>
      <c r="N3" s="541"/>
    </row>
    <row r="4" spans="1:16" ht="21" customHeight="1" thickBot="1">
      <c r="N4" s="145" t="s">
        <v>0</v>
      </c>
    </row>
    <row r="5" spans="1:16" ht="33.75" customHeight="1">
      <c r="A5" s="546" t="s">
        <v>130</v>
      </c>
      <c r="B5" s="548" t="s">
        <v>69</v>
      </c>
      <c r="C5" s="556" t="s">
        <v>198</v>
      </c>
      <c r="D5" s="550" t="s">
        <v>177</v>
      </c>
      <c r="E5" s="551"/>
      <c r="F5" s="551"/>
      <c r="G5" s="551"/>
      <c r="H5" s="551"/>
      <c r="I5" s="551"/>
      <c r="J5" s="551"/>
      <c r="K5" s="551"/>
      <c r="L5" s="551"/>
      <c r="M5" s="552"/>
      <c r="N5" s="553" t="s">
        <v>132</v>
      </c>
    </row>
    <row r="6" spans="1:16" ht="126" customHeight="1">
      <c r="A6" s="547"/>
      <c r="B6" s="549"/>
      <c r="C6" s="557"/>
      <c r="D6" s="287" t="s">
        <v>238</v>
      </c>
      <c r="E6" s="286" t="s">
        <v>204</v>
      </c>
      <c r="F6" s="286" t="s">
        <v>205</v>
      </c>
      <c r="G6" s="286" t="s">
        <v>131</v>
      </c>
      <c r="H6" s="286" t="s">
        <v>240</v>
      </c>
      <c r="I6" s="286" t="s">
        <v>236</v>
      </c>
      <c r="J6" s="265" t="s">
        <v>237</v>
      </c>
      <c r="K6" s="449" t="s">
        <v>265</v>
      </c>
      <c r="L6" s="448" t="s">
        <v>239</v>
      </c>
      <c r="M6" s="288" t="s">
        <v>178</v>
      </c>
      <c r="N6" s="554"/>
    </row>
    <row r="7" spans="1:16" ht="31.5" customHeight="1">
      <c r="A7" s="287">
        <v>1</v>
      </c>
      <c r="B7" s="304" t="s">
        <v>184</v>
      </c>
      <c r="C7" s="300">
        <v>155285.79999999999</v>
      </c>
      <c r="D7" s="289">
        <v>3603.8</v>
      </c>
      <c r="E7" s="255"/>
      <c r="F7" s="255"/>
      <c r="G7" s="255">
        <v>108.3</v>
      </c>
      <c r="H7" s="255">
        <v>27997.200000000001</v>
      </c>
      <c r="I7" s="255">
        <v>2699.9</v>
      </c>
      <c r="J7" s="255">
        <v>433.5</v>
      </c>
      <c r="K7" s="255">
        <v>0</v>
      </c>
      <c r="L7" s="255">
        <v>0</v>
      </c>
      <c r="M7" s="290">
        <v>16000</v>
      </c>
      <c r="N7" s="297">
        <f>ROUND(SUM(C7:M7),1)</f>
        <v>206128.5</v>
      </c>
    </row>
    <row r="8" spans="1:16" ht="31.5" customHeight="1">
      <c r="A8" s="287">
        <v>1.1000000000000001</v>
      </c>
      <c r="B8" s="398" t="s">
        <v>236</v>
      </c>
      <c r="C8" s="303">
        <v>11493.8</v>
      </c>
      <c r="D8" s="291" t="s">
        <v>172</v>
      </c>
      <c r="E8" s="276" t="s">
        <v>172</v>
      </c>
      <c r="F8" s="276" t="s">
        <v>172</v>
      </c>
      <c r="G8" s="276" t="s">
        <v>172</v>
      </c>
      <c r="H8" s="276" t="s">
        <v>172</v>
      </c>
      <c r="I8" s="276" t="s">
        <v>172</v>
      </c>
      <c r="J8" s="276" t="s">
        <v>172</v>
      </c>
      <c r="K8" s="276" t="s">
        <v>172</v>
      </c>
      <c r="L8" s="276" t="s">
        <v>172</v>
      </c>
      <c r="M8" s="292" t="s">
        <v>172</v>
      </c>
      <c r="N8" s="298" t="s">
        <v>172</v>
      </c>
    </row>
    <row r="9" spans="1:16" ht="31.5" customHeight="1">
      <c r="A9" s="287">
        <v>1.2</v>
      </c>
      <c r="B9" s="305" t="s">
        <v>178</v>
      </c>
      <c r="C9" s="303">
        <v>0</v>
      </c>
      <c r="D9" s="291" t="s">
        <v>172</v>
      </c>
      <c r="E9" s="276" t="s">
        <v>172</v>
      </c>
      <c r="F9" s="276" t="s">
        <v>172</v>
      </c>
      <c r="G9" s="276" t="s">
        <v>172</v>
      </c>
      <c r="H9" s="276" t="s">
        <v>172</v>
      </c>
      <c r="I9" s="276" t="s">
        <v>172</v>
      </c>
      <c r="J9" s="276" t="s">
        <v>172</v>
      </c>
      <c r="K9" s="276" t="s">
        <v>172</v>
      </c>
      <c r="L9" s="276" t="s">
        <v>172</v>
      </c>
      <c r="M9" s="292" t="s">
        <v>172</v>
      </c>
      <c r="N9" s="298" t="s">
        <v>172</v>
      </c>
    </row>
    <row r="10" spans="1:16" ht="75.75" customHeight="1">
      <c r="A10" s="287">
        <v>1.3</v>
      </c>
      <c r="B10" s="400" t="s">
        <v>241</v>
      </c>
      <c r="C10" s="303">
        <v>1637.2</v>
      </c>
      <c r="D10" s="291" t="s">
        <v>172</v>
      </c>
      <c r="E10" s="276" t="s">
        <v>172</v>
      </c>
      <c r="F10" s="276" t="s">
        <v>172</v>
      </c>
      <c r="G10" s="276" t="s">
        <v>172</v>
      </c>
      <c r="H10" s="276" t="s">
        <v>172</v>
      </c>
      <c r="I10" s="276" t="s">
        <v>172</v>
      </c>
      <c r="J10" s="276" t="s">
        <v>172</v>
      </c>
      <c r="K10" s="276" t="s">
        <v>172</v>
      </c>
      <c r="L10" s="276" t="s">
        <v>172</v>
      </c>
      <c r="M10" s="292" t="s">
        <v>172</v>
      </c>
      <c r="N10" s="298" t="s">
        <v>172</v>
      </c>
    </row>
    <row r="11" spans="1:16" ht="48" customHeight="1">
      <c r="A11" s="287">
        <v>1.4</v>
      </c>
      <c r="B11" s="400" t="s">
        <v>265</v>
      </c>
      <c r="C11" s="303">
        <v>0</v>
      </c>
      <c r="D11" s="291" t="s">
        <v>172</v>
      </c>
      <c r="E11" s="276" t="s">
        <v>172</v>
      </c>
      <c r="F11" s="276" t="s">
        <v>172</v>
      </c>
      <c r="G11" s="276" t="s">
        <v>172</v>
      </c>
      <c r="H11" s="276" t="s">
        <v>172</v>
      </c>
      <c r="I11" s="276" t="s">
        <v>172</v>
      </c>
      <c r="J11" s="276" t="s">
        <v>172</v>
      </c>
      <c r="K11" s="276" t="s">
        <v>172</v>
      </c>
      <c r="L11" s="276" t="s">
        <v>172</v>
      </c>
      <c r="M11" s="292" t="s">
        <v>172</v>
      </c>
      <c r="N11" s="298" t="s">
        <v>172</v>
      </c>
    </row>
    <row r="12" spans="1:16" ht="45" customHeight="1">
      <c r="A12" s="287">
        <v>2</v>
      </c>
      <c r="B12" s="399" t="s">
        <v>91</v>
      </c>
      <c r="C12" s="301">
        <v>12</v>
      </c>
      <c r="D12" s="293">
        <v>6</v>
      </c>
      <c r="E12" s="276" t="s">
        <v>172</v>
      </c>
      <c r="F12" s="276" t="s">
        <v>172</v>
      </c>
      <c r="G12" s="276" t="s">
        <v>172</v>
      </c>
      <c r="H12" s="276" t="s">
        <v>172</v>
      </c>
      <c r="I12" s="276" t="s">
        <v>172</v>
      </c>
      <c r="J12" s="276" t="s">
        <v>172</v>
      </c>
      <c r="K12" s="276" t="s">
        <v>172</v>
      </c>
      <c r="L12" s="276" t="s">
        <v>172</v>
      </c>
      <c r="M12" s="292" t="s">
        <v>172</v>
      </c>
      <c r="N12" s="297">
        <f>ROUND(SUM(C12:M12),1)</f>
        <v>18</v>
      </c>
    </row>
    <row r="13" spans="1:16" s="167" customFormat="1" ht="34.5" customHeight="1" thickBot="1">
      <c r="A13" s="306"/>
      <c r="B13" s="307" t="s">
        <v>70</v>
      </c>
      <c r="C13" s="302" t="s">
        <v>172</v>
      </c>
      <c r="D13" s="294" t="s">
        <v>172</v>
      </c>
      <c r="E13" s="295" t="s">
        <v>172</v>
      </c>
      <c r="F13" s="295" t="s">
        <v>172</v>
      </c>
      <c r="G13" s="295" t="s">
        <v>172</v>
      </c>
      <c r="H13" s="295" t="s">
        <v>172</v>
      </c>
      <c r="I13" s="295" t="s">
        <v>172</v>
      </c>
      <c r="J13" s="295" t="s">
        <v>172</v>
      </c>
      <c r="K13" s="295" t="s">
        <v>172</v>
      </c>
      <c r="L13" s="295" t="s">
        <v>172</v>
      </c>
      <c r="M13" s="296" t="s">
        <v>172</v>
      </c>
      <c r="N13" s="299">
        <f>ROUND(SUM(N7:N12),1)</f>
        <v>206146.5</v>
      </c>
    </row>
    <row r="14" spans="1:16" s="482" customFormat="1" ht="34.5" customHeight="1">
      <c r="B14" s="483"/>
      <c r="C14" s="484">
        <f>C7-C8</f>
        <v>143792</v>
      </c>
      <c r="D14" s="485"/>
      <c r="E14" s="485"/>
      <c r="F14" s="485"/>
      <c r="G14" s="485"/>
      <c r="H14" s="486">
        <f>14138*2</f>
        <v>28276</v>
      </c>
      <c r="I14" s="487">
        <f>1113.4*2</f>
        <v>2226.8000000000002</v>
      </c>
      <c r="J14" s="488">
        <f>216.7*2</f>
        <v>433.4</v>
      </c>
      <c r="K14" s="486"/>
      <c r="L14" s="486"/>
      <c r="M14" s="485"/>
      <c r="N14" s="489"/>
    </row>
    <row r="15" spans="1:16" s="490" customFormat="1" ht="21" customHeight="1">
      <c r="B15" s="491"/>
      <c r="C15" s="491">
        <f>138893.8+17270</f>
        <v>156163.79999999999</v>
      </c>
      <c r="D15" s="492">
        <f>1801.9*2</f>
        <v>3603.8</v>
      </c>
      <c r="E15" s="493"/>
      <c r="F15" s="494"/>
      <c r="G15" s="495"/>
      <c r="H15" s="496"/>
      <c r="I15" s="492"/>
      <c r="J15" s="555"/>
      <c r="K15" s="555"/>
      <c r="L15" s="555"/>
      <c r="M15" s="555"/>
      <c r="N15" s="497"/>
    </row>
    <row r="16" spans="1:16" s="167" customFormat="1" ht="69" customHeight="1">
      <c r="B16" s="558" t="s">
        <v>180</v>
      </c>
      <c r="C16" s="559"/>
      <c r="D16" s="560"/>
      <c r="E16" s="212"/>
      <c r="H16" s="561" t="s">
        <v>248</v>
      </c>
      <c r="I16" s="562"/>
      <c r="J16" s="212"/>
      <c r="K16" s="212"/>
      <c r="L16" s="212"/>
      <c r="M16" s="212"/>
      <c r="N16" s="212"/>
    </row>
    <row r="17" spans="2:14" s="167" customFormat="1" ht="48" customHeight="1">
      <c r="B17" s="216" t="s">
        <v>167</v>
      </c>
      <c r="C17" s="178" t="s">
        <v>203</v>
      </c>
      <c r="D17" s="178" t="s">
        <v>202</v>
      </c>
      <c r="E17" s="266"/>
      <c r="H17" s="402" t="s">
        <v>167</v>
      </c>
      <c r="I17" s="403" t="s">
        <v>179</v>
      </c>
      <c r="J17" s="266"/>
      <c r="K17" s="266"/>
      <c r="L17" s="266"/>
      <c r="M17" s="266"/>
      <c r="N17" s="233"/>
    </row>
    <row r="18" spans="2:14" s="167" customFormat="1" ht="24" customHeight="1">
      <c r="B18" s="277">
        <v>104000</v>
      </c>
      <c r="C18" s="278">
        <f>ROUND(4*B18*2/1000,1)</f>
        <v>832</v>
      </c>
      <c r="D18" s="278">
        <v>107.9</v>
      </c>
      <c r="E18" s="279"/>
      <c r="H18" s="404">
        <v>104000</v>
      </c>
      <c r="I18" s="405">
        <v>108.3</v>
      </c>
      <c r="J18" s="266">
        <f>I18*3</f>
        <v>324.89999999999998</v>
      </c>
      <c r="K18" s="266"/>
      <c r="L18" s="266"/>
      <c r="M18" s="266"/>
      <c r="N18" s="233"/>
    </row>
    <row r="19" spans="2:14" ht="19.5" customHeight="1"/>
    <row r="20" spans="2:14" s="143" customFormat="1" ht="24" customHeight="1">
      <c r="B20" s="146" t="s">
        <v>2</v>
      </c>
      <c r="C20" s="146"/>
      <c r="F20" s="147"/>
      <c r="G20" s="148"/>
      <c r="H20" s="545" t="str">
        <f>+'Ekamut-caxs'!C90</f>
        <v>Մ․ ՊԵՏՐՈՍՅԱՆ</v>
      </c>
      <c r="I20" s="545"/>
      <c r="J20" s="149"/>
      <c r="K20" s="149"/>
      <c r="L20" s="149"/>
    </row>
    <row r="21" spans="2:14" s="139" customFormat="1" ht="17.25" customHeight="1">
      <c r="B21" s="141"/>
      <c r="C21" s="141"/>
      <c r="F21" s="150" t="s">
        <v>93</v>
      </c>
      <c r="G21" s="151"/>
      <c r="H21" s="543" t="s">
        <v>94</v>
      </c>
      <c r="I21" s="543"/>
      <c r="J21" s="142"/>
      <c r="K21" s="142"/>
      <c r="L21" s="142"/>
    </row>
    <row r="22" spans="2:14" s="143" customFormat="1" ht="24.75" customHeight="1">
      <c r="B22" s="144" t="s">
        <v>6</v>
      </c>
      <c r="C22" s="144"/>
      <c r="F22" s="152"/>
      <c r="G22" s="153"/>
      <c r="H22" s="545" t="str">
        <f>+'Ekamut-caxs'!C92</f>
        <v>Տ․ ԿԻՐԱԿՈՍՅԱՆ</v>
      </c>
      <c r="I22" s="545"/>
      <c r="J22" s="149"/>
      <c r="K22" s="149"/>
      <c r="L22" s="149"/>
    </row>
    <row r="23" spans="2:14" s="139" customFormat="1" ht="18.75" customHeight="1">
      <c r="F23" s="150" t="s">
        <v>93</v>
      </c>
      <c r="G23" s="151"/>
      <c r="H23" s="543" t="s">
        <v>94</v>
      </c>
      <c r="I23" s="543"/>
      <c r="J23" s="142"/>
      <c r="K23" s="142"/>
      <c r="L23" s="142"/>
    </row>
    <row r="24" spans="2:14" s="140" customFormat="1" ht="16.5">
      <c r="D24" s="142"/>
      <c r="E24" s="142"/>
    </row>
  </sheetData>
  <mergeCells count="15">
    <mergeCell ref="H23:I23"/>
    <mergeCell ref="A1:N1"/>
    <mergeCell ref="A2:N2"/>
    <mergeCell ref="A3:N3"/>
    <mergeCell ref="H20:I20"/>
    <mergeCell ref="H21:I21"/>
    <mergeCell ref="H22:I22"/>
    <mergeCell ref="A5:A6"/>
    <mergeCell ref="B5:B6"/>
    <mergeCell ref="D5:M5"/>
    <mergeCell ref="N5:N6"/>
    <mergeCell ref="J15:M15"/>
    <mergeCell ref="C5:C6"/>
    <mergeCell ref="B16:D16"/>
    <mergeCell ref="H16:I16"/>
  </mergeCells>
  <pageMargins left="0.13" right="0.16" top="0.11" bottom="0.11" header="0.15748031496062992" footer="0.15748031496062992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22" zoomScale="106" zoomScaleSheetLayoutView="106" workbookViewId="0">
      <selection activeCell="A79" sqref="A79"/>
    </sheetView>
  </sheetViews>
  <sheetFormatPr defaultColWidth="9.140625" defaultRowHeight="16.5"/>
  <cols>
    <col min="1" max="1" width="4.140625" style="333" customWidth="1"/>
    <col min="2" max="2" width="15.5703125" style="333" customWidth="1"/>
    <col min="3" max="3" width="10.85546875" style="333" customWidth="1"/>
    <col min="4" max="5" width="13.42578125" style="333" customWidth="1"/>
    <col min="6" max="6" width="16.28515625" style="333" customWidth="1"/>
    <col min="7" max="7" width="11.42578125" style="333" customWidth="1"/>
    <col min="8" max="8" width="13.28515625" style="333" customWidth="1"/>
    <col min="9" max="10" width="14.85546875" style="333" customWidth="1"/>
    <col min="11" max="11" width="10.85546875" style="333" customWidth="1"/>
    <col min="12" max="12" width="12.85546875" style="333" customWidth="1"/>
    <col min="13" max="13" width="14.85546875" style="333" customWidth="1"/>
    <col min="14" max="14" width="10.5703125" style="333" customWidth="1"/>
    <col min="15" max="15" width="11.7109375" style="333" customWidth="1"/>
    <col min="16" max="16384" width="9.140625" style="333"/>
  </cols>
  <sheetData>
    <row r="1" spans="1:15" s="332" customFormat="1" ht="18.75" customHeight="1">
      <c r="A1" s="563" t="s">
        <v>68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</row>
    <row r="2" spans="1:15" s="332" customFormat="1" ht="21.75" customHeight="1">
      <c r="A2" s="564" t="str">
        <f>+'Ekamut-caxs'!A14:D14</f>
        <v xml:space="preserve">«Երևանի Ալ․ Հեքիմյանի անվան երաժշտական դպրոց» ՀՈԱԿ-ի </v>
      </c>
      <c r="B2" s="564"/>
      <c r="C2" s="564"/>
      <c r="D2" s="564"/>
      <c r="E2" s="564"/>
      <c r="F2" s="564"/>
      <c r="G2" s="564"/>
      <c r="H2" s="564"/>
      <c r="I2" s="564"/>
      <c r="J2" s="564"/>
      <c r="K2" s="564"/>
      <c r="L2" s="564"/>
      <c r="M2" s="564"/>
    </row>
    <row r="3" spans="1:15" s="332" customFormat="1" ht="21" customHeight="1">
      <c r="A3" s="564" t="s">
        <v>95</v>
      </c>
      <c r="B3" s="564"/>
      <c r="C3" s="564"/>
      <c r="D3" s="564"/>
      <c r="E3" s="564"/>
      <c r="F3" s="564"/>
      <c r="G3" s="564"/>
      <c r="H3" s="564"/>
      <c r="I3" s="564"/>
      <c r="J3" s="564"/>
      <c r="K3" s="564"/>
      <c r="L3" s="564"/>
      <c r="M3" s="564"/>
    </row>
    <row r="4" spans="1:15" ht="21" customHeight="1" thickBot="1"/>
    <row r="5" spans="1:15" s="334" customFormat="1" ht="24.75" customHeight="1">
      <c r="A5" s="565" t="s">
        <v>115</v>
      </c>
      <c r="B5" s="567" t="s">
        <v>96</v>
      </c>
      <c r="C5" s="569" t="s">
        <v>97</v>
      </c>
      <c r="D5" s="570"/>
      <c r="E5" s="570"/>
      <c r="F5" s="571"/>
      <c r="G5" s="572" t="s">
        <v>98</v>
      </c>
      <c r="H5" s="572"/>
      <c r="I5" s="572"/>
      <c r="J5" s="572"/>
      <c r="K5" s="572" t="s">
        <v>122</v>
      </c>
      <c r="L5" s="572"/>
      <c r="M5" s="572"/>
      <c r="N5" s="572"/>
      <c r="O5" s="572"/>
    </row>
    <row r="6" spans="1:15" s="340" customFormat="1" ht="51" customHeight="1">
      <c r="A6" s="566"/>
      <c r="B6" s="568"/>
      <c r="C6" s="335" t="s">
        <v>207</v>
      </c>
      <c r="D6" s="336" t="s">
        <v>208</v>
      </c>
      <c r="E6" s="336" t="s">
        <v>222</v>
      </c>
      <c r="F6" s="337" t="s">
        <v>223</v>
      </c>
      <c r="G6" s="336" t="s">
        <v>209</v>
      </c>
      <c r="H6" s="338" t="s">
        <v>208</v>
      </c>
      <c r="I6" s="336" t="s">
        <v>224</v>
      </c>
      <c r="J6" s="338" t="s">
        <v>223</v>
      </c>
      <c r="K6" s="336" t="s">
        <v>207</v>
      </c>
      <c r="L6" s="336" t="s">
        <v>222</v>
      </c>
      <c r="M6" s="338" t="s">
        <v>270</v>
      </c>
      <c r="N6" s="339" t="s">
        <v>231</v>
      </c>
      <c r="O6" s="339" t="s">
        <v>232</v>
      </c>
    </row>
    <row r="7" spans="1:15" ht="19.5" customHeight="1">
      <c r="A7" s="341">
        <v>1</v>
      </c>
      <c r="B7" s="342" t="s">
        <v>99</v>
      </c>
      <c r="C7" s="232" t="s">
        <v>197</v>
      </c>
      <c r="D7" s="231" t="s">
        <v>197</v>
      </c>
      <c r="E7" s="435">
        <v>1169</v>
      </c>
      <c r="F7" s="436">
        <v>167985.3</v>
      </c>
      <c r="G7" s="345" t="s">
        <v>197</v>
      </c>
      <c r="H7" s="231" t="s">
        <v>197</v>
      </c>
      <c r="I7" s="435">
        <v>1433</v>
      </c>
      <c r="J7" s="437">
        <v>71736.84</v>
      </c>
      <c r="K7" s="347" t="s">
        <v>197</v>
      </c>
      <c r="L7" s="455">
        <v>10</v>
      </c>
      <c r="M7" s="348">
        <f>+L7*200.47</f>
        <v>2004.7</v>
      </c>
      <c r="N7" s="349">
        <f>+L7*7.94904</f>
        <v>79.490399999999994</v>
      </c>
      <c r="O7" s="350">
        <f>+N7+M7</f>
        <v>2084.1904</v>
      </c>
    </row>
    <row r="8" spans="1:15" ht="19.5" customHeight="1">
      <c r="A8" s="341">
        <v>2</v>
      </c>
      <c r="B8" s="342" t="s">
        <v>233</v>
      </c>
      <c r="C8" s="232" t="s">
        <v>197</v>
      </c>
      <c r="D8" s="231" t="s">
        <v>197</v>
      </c>
      <c r="E8" s="435">
        <v>1019</v>
      </c>
      <c r="F8" s="436">
        <v>146430.29999999999</v>
      </c>
      <c r="G8" s="345" t="s">
        <v>197</v>
      </c>
      <c r="H8" s="231" t="s">
        <v>197</v>
      </c>
      <c r="I8" s="435">
        <v>1355</v>
      </c>
      <c r="J8" s="437">
        <v>68595.399999999994</v>
      </c>
      <c r="K8" s="347" t="s">
        <v>197</v>
      </c>
      <c r="L8" s="455">
        <v>10</v>
      </c>
      <c r="M8" s="348">
        <f t="shared" ref="M8:M18" si="0">+L8*200.47</f>
        <v>2004.7</v>
      </c>
      <c r="N8" s="349">
        <f t="shared" ref="N8:N18" si="1">+L8*7.94904</f>
        <v>79.490399999999994</v>
      </c>
      <c r="O8" s="350">
        <f t="shared" ref="O8:O18" si="2">+N8+M8</f>
        <v>2084.1904</v>
      </c>
    </row>
    <row r="9" spans="1:15" ht="19.5" customHeight="1">
      <c r="A9" s="341">
        <v>3</v>
      </c>
      <c r="B9" s="342" t="s">
        <v>100</v>
      </c>
      <c r="C9" s="232" t="s">
        <v>197</v>
      </c>
      <c r="D9" s="231" t="s">
        <v>197</v>
      </c>
      <c r="E9" s="435">
        <v>966</v>
      </c>
      <c r="F9" s="436">
        <v>138814.20000000001</v>
      </c>
      <c r="G9" s="345" t="s">
        <v>197</v>
      </c>
      <c r="H9" s="231" t="s">
        <v>197</v>
      </c>
      <c r="I9" s="435">
        <v>1415</v>
      </c>
      <c r="J9" s="437">
        <v>71804.2</v>
      </c>
      <c r="K9" s="347" t="s">
        <v>197</v>
      </c>
      <c r="L9" s="455">
        <v>10</v>
      </c>
      <c r="M9" s="348">
        <f t="shared" si="0"/>
        <v>2004.7</v>
      </c>
      <c r="N9" s="349">
        <f t="shared" si="1"/>
        <v>79.490399999999994</v>
      </c>
      <c r="O9" s="350">
        <f t="shared" si="2"/>
        <v>2084.1904</v>
      </c>
    </row>
    <row r="10" spans="1:15" ht="19.5" customHeight="1">
      <c r="A10" s="341">
        <v>4</v>
      </c>
      <c r="B10" s="342" t="s">
        <v>101</v>
      </c>
      <c r="C10" s="351" t="s">
        <v>197</v>
      </c>
      <c r="D10" s="352" t="s">
        <v>197</v>
      </c>
      <c r="E10" s="435">
        <v>222</v>
      </c>
      <c r="F10" s="436">
        <v>31901.4</v>
      </c>
      <c r="G10" s="345" t="s">
        <v>197</v>
      </c>
      <c r="H10" s="353" t="s">
        <v>197</v>
      </c>
      <c r="I10" s="435">
        <v>1169</v>
      </c>
      <c r="J10" s="437">
        <v>59258.119999999995</v>
      </c>
      <c r="K10" s="347" t="s">
        <v>197</v>
      </c>
      <c r="L10" s="455">
        <v>9</v>
      </c>
      <c r="M10" s="348">
        <f t="shared" si="0"/>
        <v>1804.23</v>
      </c>
      <c r="N10" s="349">
        <f t="shared" si="1"/>
        <v>71.541359999999997</v>
      </c>
      <c r="O10" s="350">
        <f t="shared" si="2"/>
        <v>1875.77136</v>
      </c>
    </row>
    <row r="11" spans="1:15" ht="19.5" customHeight="1">
      <c r="A11" s="341">
        <v>5</v>
      </c>
      <c r="B11" s="342" t="s">
        <v>102</v>
      </c>
      <c r="C11" s="351" t="s">
        <v>197</v>
      </c>
      <c r="D11" s="352" t="s">
        <v>197</v>
      </c>
      <c r="E11" s="435"/>
      <c r="F11" s="436"/>
      <c r="G11" s="345" t="s">
        <v>197</v>
      </c>
      <c r="H11" s="353" t="s">
        <v>197</v>
      </c>
      <c r="I11" s="435">
        <v>688</v>
      </c>
      <c r="J11" s="437">
        <v>35134.239999999998</v>
      </c>
      <c r="K11" s="347" t="s">
        <v>197</v>
      </c>
      <c r="L11" s="455">
        <v>11</v>
      </c>
      <c r="M11" s="348">
        <f t="shared" si="0"/>
        <v>2205.17</v>
      </c>
      <c r="N11" s="349">
        <f t="shared" si="1"/>
        <v>87.439440000000005</v>
      </c>
      <c r="O11" s="350">
        <f t="shared" si="2"/>
        <v>2292.6094400000002</v>
      </c>
    </row>
    <row r="12" spans="1:15" ht="19.5" customHeight="1">
      <c r="A12" s="341">
        <v>6</v>
      </c>
      <c r="B12" s="342" t="s">
        <v>103</v>
      </c>
      <c r="C12" s="351" t="s">
        <v>197</v>
      </c>
      <c r="D12" s="352" t="s">
        <v>197</v>
      </c>
      <c r="E12" s="435"/>
      <c r="F12" s="436"/>
      <c r="G12" s="345" t="s">
        <v>197</v>
      </c>
      <c r="H12" s="353" t="s">
        <v>197</v>
      </c>
      <c r="I12" s="435">
        <v>691</v>
      </c>
      <c r="J12" s="437">
        <v>36724.68</v>
      </c>
      <c r="K12" s="347" t="s">
        <v>197</v>
      </c>
      <c r="L12" s="455">
        <v>14</v>
      </c>
      <c r="M12" s="348">
        <f t="shared" si="0"/>
        <v>2806.58</v>
      </c>
      <c r="N12" s="349">
        <f t="shared" si="1"/>
        <v>111.28656000000001</v>
      </c>
      <c r="O12" s="350">
        <f t="shared" si="2"/>
        <v>2917.8665599999999</v>
      </c>
    </row>
    <row r="13" spans="1:15" ht="19.5" customHeight="1">
      <c r="A13" s="341">
        <v>7</v>
      </c>
      <c r="B13" s="342" t="s">
        <v>104</v>
      </c>
      <c r="C13" s="351" t="s">
        <v>197</v>
      </c>
      <c r="D13" s="352" t="s">
        <v>197</v>
      </c>
      <c r="E13" s="435"/>
      <c r="F13" s="436"/>
      <c r="G13" s="345" t="s">
        <v>197</v>
      </c>
      <c r="H13" s="353" t="s">
        <v>197</v>
      </c>
      <c r="I13" s="435">
        <v>91</v>
      </c>
      <c r="J13" s="437">
        <v>3966.6800000000003</v>
      </c>
      <c r="K13" s="347" t="s">
        <v>197</v>
      </c>
      <c r="L13" s="455">
        <v>11</v>
      </c>
      <c r="M13" s="348">
        <f t="shared" si="0"/>
        <v>2205.17</v>
      </c>
      <c r="N13" s="349">
        <f t="shared" si="1"/>
        <v>87.439440000000005</v>
      </c>
      <c r="O13" s="350">
        <f t="shared" si="2"/>
        <v>2292.6094400000002</v>
      </c>
    </row>
    <row r="14" spans="1:15" ht="19.5" customHeight="1">
      <c r="A14" s="341">
        <v>8</v>
      </c>
      <c r="B14" s="354" t="s">
        <v>105</v>
      </c>
      <c r="C14" s="351" t="s">
        <v>197</v>
      </c>
      <c r="D14" s="352" t="s">
        <v>197</v>
      </c>
      <c r="E14" s="435"/>
      <c r="F14" s="436"/>
      <c r="G14" s="345" t="s">
        <v>197</v>
      </c>
      <c r="H14" s="353" t="s">
        <v>197</v>
      </c>
      <c r="I14" s="435">
        <v>329</v>
      </c>
      <c r="J14" s="437">
        <v>16864.920000000002</v>
      </c>
      <c r="K14" s="347" t="s">
        <v>197</v>
      </c>
      <c r="L14" s="455">
        <v>10</v>
      </c>
      <c r="M14" s="348">
        <f t="shared" si="0"/>
        <v>2004.7</v>
      </c>
      <c r="N14" s="349">
        <f t="shared" si="1"/>
        <v>79.490399999999994</v>
      </c>
      <c r="O14" s="350">
        <f t="shared" si="2"/>
        <v>2084.1904</v>
      </c>
    </row>
    <row r="15" spans="1:15" ht="19.5" customHeight="1">
      <c r="A15" s="341">
        <v>9</v>
      </c>
      <c r="B15" s="354" t="s">
        <v>106</v>
      </c>
      <c r="C15" s="351" t="s">
        <v>197</v>
      </c>
      <c r="D15" s="352" t="s">
        <v>197</v>
      </c>
      <c r="E15" s="435"/>
      <c r="F15" s="436"/>
      <c r="G15" s="345" t="s">
        <v>197</v>
      </c>
      <c r="H15" s="353" t="s">
        <v>197</v>
      </c>
      <c r="I15" s="435">
        <v>529</v>
      </c>
      <c r="J15" s="437">
        <v>27930.92</v>
      </c>
      <c r="K15" s="347" t="s">
        <v>197</v>
      </c>
      <c r="L15" s="455">
        <v>24</v>
      </c>
      <c r="M15" s="348">
        <f t="shared" si="0"/>
        <v>4811.28</v>
      </c>
      <c r="N15" s="349">
        <f t="shared" si="1"/>
        <v>190.77696</v>
      </c>
      <c r="O15" s="350">
        <f t="shared" si="2"/>
        <v>5002.0569599999999</v>
      </c>
    </row>
    <row r="16" spans="1:15" ht="19.5" customHeight="1">
      <c r="A16" s="341">
        <v>10</v>
      </c>
      <c r="B16" s="354" t="s">
        <v>107</v>
      </c>
      <c r="C16" s="351" t="s">
        <v>197</v>
      </c>
      <c r="D16" s="352" t="s">
        <v>197</v>
      </c>
      <c r="E16" s="435"/>
      <c r="F16" s="436"/>
      <c r="G16" s="355" t="s">
        <v>197</v>
      </c>
      <c r="H16" s="353" t="s">
        <v>197</v>
      </c>
      <c r="I16" s="435">
        <v>743</v>
      </c>
      <c r="J16" s="437">
        <v>37525.599999999999</v>
      </c>
      <c r="K16" s="347" t="s">
        <v>197</v>
      </c>
      <c r="L16" s="435">
        <v>37</v>
      </c>
      <c r="M16" s="348">
        <f t="shared" si="0"/>
        <v>7417.39</v>
      </c>
      <c r="N16" s="349">
        <f t="shared" si="1"/>
        <v>294.11448000000001</v>
      </c>
      <c r="O16" s="350">
        <f t="shared" si="2"/>
        <v>7711.5044800000005</v>
      </c>
    </row>
    <row r="17" spans="1:15" ht="19.5" customHeight="1">
      <c r="A17" s="341">
        <v>11</v>
      </c>
      <c r="B17" s="354" t="s">
        <v>108</v>
      </c>
      <c r="C17" s="470">
        <v>938</v>
      </c>
      <c r="D17" s="438">
        <v>134796</v>
      </c>
      <c r="E17" s="343">
        <f>+MAX(C17,E9)</f>
        <v>966</v>
      </c>
      <c r="F17" s="344">
        <f>+E17*143.7</f>
        <v>138814.19999999998</v>
      </c>
      <c r="G17" s="468">
        <v>1539</v>
      </c>
      <c r="H17" s="469">
        <v>79086</v>
      </c>
      <c r="I17" s="343">
        <f>+MAX(G17,I7)</f>
        <v>1539</v>
      </c>
      <c r="J17" s="346">
        <f>+I17*53.48</f>
        <v>82305.72</v>
      </c>
      <c r="K17" s="471">
        <v>10</v>
      </c>
      <c r="L17" s="343">
        <f>+MAX(K17,L8)</f>
        <v>10</v>
      </c>
      <c r="M17" s="348">
        <f t="shared" si="0"/>
        <v>2004.7</v>
      </c>
      <c r="N17" s="349">
        <f t="shared" si="1"/>
        <v>79.490399999999994</v>
      </c>
      <c r="O17" s="350">
        <f t="shared" si="2"/>
        <v>2084.1904</v>
      </c>
    </row>
    <row r="18" spans="1:15" ht="19.5" customHeight="1">
      <c r="A18" s="341">
        <v>12</v>
      </c>
      <c r="B18" s="354" t="s">
        <v>109</v>
      </c>
      <c r="C18" s="470">
        <v>1157</v>
      </c>
      <c r="D18" s="438">
        <v>166260.9</v>
      </c>
      <c r="E18" s="343">
        <f>+MAX(C18,E7)</f>
        <v>1169</v>
      </c>
      <c r="F18" s="344">
        <f>+E18*143.7</f>
        <v>167985.3</v>
      </c>
      <c r="G18" s="468">
        <v>1512</v>
      </c>
      <c r="H18" s="469">
        <v>76412</v>
      </c>
      <c r="I18" s="343">
        <f>+MAX(G18,I7)</f>
        <v>1512</v>
      </c>
      <c r="J18" s="346">
        <f>+I18*53.48</f>
        <v>80861.759999999995</v>
      </c>
      <c r="K18" s="471">
        <v>12</v>
      </c>
      <c r="L18" s="343">
        <f>+MAX(K18,L7)</f>
        <v>12</v>
      </c>
      <c r="M18" s="348">
        <f t="shared" si="0"/>
        <v>2405.64</v>
      </c>
      <c r="N18" s="349">
        <f t="shared" si="1"/>
        <v>95.388480000000001</v>
      </c>
      <c r="O18" s="350">
        <f t="shared" si="2"/>
        <v>2501.0284799999999</v>
      </c>
    </row>
    <row r="19" spans="1:15" ht="32.25" customHeight="1" thickBot="1">
      <c r="A19" s="356"/>
      <c r="B19" s="357" t="s">
        <v>92</v>
      </c>
      <c r="C19" s="358">
        <f t="shared" ref="C19:K19" si="3">SUM(C7:C18)</f>
        <v>2095</v>
      </c>
      <c r="D19" s="359">
        <f t="shared" si="3"/>
        <v>301056.90000000002</v>
      </c>
      <c r="E19" s="360">
        <f t="shared" si="3"/>
        <v>5511</v>
      </c>
      <c r="F19" s="361">
        <f>SUM(F7:F18)</f>
        <v>791930.7</v>
      </c>
      <c r="G19" s="362">
        <f>SUM(G7:G18)</f>
        <v>3051</v>
      </c>
      <c r="H19" s="359">
        <f>SUM(H7:H18)</f>
        <v>155498</v>
      </c>
      <c r="I19" s="360">
        <f>SUM(I7:I18)</f>
        <v>11494</v>
      </c>
      <c r="J19" s="363">
        <f>SUM(J7:J18)</f>
        <v>592709.07999999996</v>
      </c>
      <c r="K19" s="358">
        <f t="shared" si="3"/>
        <v>22</v>
      </c>
      <c r="L19" s="360">
        <f>SUM(L7:L18)</f>
        <v>168</v>
      </c>
      <c r="M19" s="363">
        <f>SUM(M7:M18)</f>
        <v>33678.959999999999</v>
      </c>
      <c r="N19" s="364">
        <f>SUM(N7:N18)</f>
        <v>1335.4387200000001</v>
      </c>
      <c r="O19" s="363">
        <f>SUM(O7:O18)</f>
        <v>35014.398719999997</v>
      </c>
    </row>
    <row r="20" spans="1:15" ht="21.75" customHeight="1">
      <c r="B20" s="365"/>
      <c r="C20" s="366"/>
      <c r="D20" s="367"/>
      <c r="E20" s="366"/>
      <c r="F20" s="367">
        <f>ROUND(F19/1000,1)</f>
        <v>791.9</v>
      </c>
      <c r="G20" s="366"/>
      <c r="H20" s="367"/>
      <c r="I20" s="366"/>
      <c r="J20" s="367">
        <f>ROUND(J19/1000,1)</f>
        <v>592.70000000000005</v>
      </c>
      <c r="K20" s="366"/>
      <c r="L20" s="366"/>
      <c r="M20" s="367">
        <f>ROUND(M19/1000,1)</f>
        <v>33.700000000000003</v>
      </c>
      <c r="N20" s="367">
        <f t="shared" ref="N20:O20" si="4">ROUND(N19/1000,1)</f>
        <v>1.3</v>
      </c>
      <c r="O20" s="367">
        <f t="shared" si="4"/>
        <v>35</v>
      </c>
    </row>
    <row r="21" spans="1:15" ht="33.75" customHeight="1" thickBot="1">
      <c r="B21" s="574" t="s">
        <v>234</v>
      </c>
      <c r="C21" s="574"/>
      <c r="D21" s="574"/>
      <c r="E21" s="368"/>
      <c r="F21" s="369"/>
      <c r="H21" s="368"/>
      <c r="M21" s="367"/>
    </row>
    <row r="22" spans="1:15" s="332" customFormat="1" ht="34.5" customHeight="1">
      <c r="A22" s="370"/>
      <c r="B22" s="371" t="s">
        <v>126</v>
      </c>
      <c r="C22" s="372" t="s">
        <v>127</v>
      </c>
      <c r="D22" s="372" t="s">
        <v>197</v>
      </c>
      <c r="E22" s="372" t="s">
        <v>197</v>
      </c>
      <c r="F22" s="373" t="s">
        <v>197</v>
      </c>
      <c r="G22" s="372" t="s">
        <v>127</v>
      </c>
      <c r="H22" s="372" t="s">
        <v>197</v>
      </c>
      <c r="I22" s="372" t="s">
        <v>197</v>
      </c>
      <c r="J22" s="374" t="s">
        <v>197</v>
      </c>
      <c r="K22" s="372" t="s">
        <v>127</v>
      </c>
      <c r="L22" s="372" t="s">
        <v>197</v>
      </c>
      <c r="M22" s="425" t="s">
        <v>197</v>
      </c>
      <c r="N22" s="370" t="s">
        <v>197</v>
      </c>
      <c r="O22" s="374" t="s">
        <v>197</v>
      </c>
    </row>
    <row r="23" spans="1:15" ht="23.25" customHeight="1">
      <c r="A23" s="375">
        <v>1</v>
      </c>
      <c r="B23" s="439"/>
      <c r="C23" s="438"/>
      <c r="D23" s="350" t="s">
        <v>197</v>
      </c>
      <c r="E23" s="350" t="s">
        <v>197</v>
      </c>
      <c r="F23" s="436"/>
      <c r="G23" s="443"/>
      <c r="H23" s="350" t="s">
        <v>197</v>
      </c>
      <c r="I23" s="350" t="s">
        <v>197</v>
      </c>
      <c r="J23" s="445"/>
      <c r="K23" s="443"/>
      <c r="L23" s="350" t="s">
        <v>197</v>
      </c>
      <c r="M23" s="446"/>
      <c r="N23" s="375" t="s">
        <v>197</v>
      </c>
      <c r="O23" s="427" t="s">
        <v>197</v>
      </c>
    </row>
    <row r="24" spans="1:15" ht="23.25" customHeight="1">
      <c r="A24" s="375">
        <v>2</v>
      </c>
      <c r="B24" s="439"/>
      <c r="C24" s="438"/>
      <c r="D24" s="350" t="s">
        <v>197</v>
      </c>
      <c r="E24" s="350" t="s">
        <v>197</v>
      </c>
      <c r="F24" s="436"/>
      <c r="G24" s="443"/>
      <c r="H24" s="350" t="s">
        <v>197</v>
      </c>
      <c r="I24" s="350" t="s">
        <v>197</v>
      </c>
      <c r="J24" s="445"/>
      <c r="K24" s="443"/>
      <c r="L24" s="350" t="s">
        <v>197</v>
      </c>
      <c r="M24" s="446"/>
      <c r="N24" s="375" t="s">
        <v>197</v>
      </c>
      <c r="O24" s="427" t="s">
        <v>197</v>
      </c>
    </row>
    <row r="25" spans="1:15" s="340" customFormat="1" ht="23.25" customHeight="1">
      <c r="A25" s="341">
        <v>3</v>
      </c>
      <c r="B25" s="440"/>
      <c r="C25" s="441"/>
      <c r="D25" s="376" t="s">
        <v>197</v>
      </c>
      <c r="E25" s="376" t="s">
        <v>197</v>
      </c>
      <c r="F25" s="442"/>
      <c r="G25" s="444"/>
      <c r="H25" s="376" t="s">
        <v>197</v>
      </c>
      <c r="I25" s="376" t="s">
        <v>197</v>
      </c>
      <c r="J25" s="442"/>
      <c r="K25" s="444"/>
      <c r="L25" s="376" t="s">
        <v>197</v>
      </c>
      <c r="M25" s="447"/>
      <c r="N25" s="428" t="s">
        <v>197</v>
      </c>
      <c r="O25" s="429" t="s">
        <v>197</v>
      </c>
    </row>
    <row r="26" spans="1:15" s="332" customFormat="1" ht="24" customHeight="1">
      <c r="A26" s="377"/>
      <c r="B26" s="378" t="s">
        <v>70</v>
      </c>
      <c r="C26" s="379" t="s">
        <v>197</v>
      </c>
      <c r="D26" s="379" t="s">
        <v>197</v>
      </c>
      <c r="E26" s="379" t="s">
        <v>197</v>
      </c>
      <c r="F26" s="380">
        <f>SUM(F23:F25)</f>
        <v>0</v>
      </c>
      <c r="G26" s="381" t="s">
        <v>197</v>
      </c>
      <c r="H26" s="379" t="s">
        <v>197</v>
      </c>
      <c r="I26" s="379" t="s">
        <v>197</v>
      </c>
      <c r="J26" s="380">
        <f>SUM(J23:J25)</f>
        <v>0</v>
      </c>
      <c r="K26" s="381" t="s">
        <v>197</v>
      </c>
      <c r="L26" s="379" t="s">
        <v>197</v>
      </c>
      <c r="M26" s="426">
        <f>SUM(M23:M25)</f>
        <v>0</v>
      </c>
      <c r="N26" s="377" t="s">
        <v>197</v>
      </c>
      <c r="O26" s="430" t="s">
        <v>197</v>
      </c>
    </row>
    <row r="27" spans="1:15" s="332" customFormat="1" ht="27" customHeight="1" thickBot="1">
      <c r="A27" s="382"/>
      <c r="B27" s="383" t="s">
        <v>235</v>
      </c>
      <c r="C27" s="359"/>
      <c r="D27" s="359" t="s">
        <v>197</v>
      </c>
      <c r="E27" s="359" t="s">
        <v>197</v>
      </c>
      <c r="F27" s="361">
        <f>+F20-F26</f>
        <v>791.9</v>
      </c>
      <c r="G27" s="384" t="s">
        <v>197</v>
      </c>
      <c r="H27" s="359" t="s">
        <v>197</v>
      </c>
      <c r="I27" s="359" t="s">
        <v>197</v>
      </c>
      <c r="J27" s="361">
        <f>J20-J26</f>
        <v>592.70000000000005</v>
      </c>
      <c r="K27" s="384" t="s">
        <v>197</v>
      </c>
      <c r="L27" s="359" t="s">
        <v>197</v>
      </c>
      <c r="M27" s="363">
        <f>M20-M26</f>
        <v>33.700000000000003</v>
      </c>
      <c r="N27" s="382" t="s">
        <v>197</v>
      </c>
      <c r="O27" s="361">
        <f>+O20-M26</f>
        <v>35</v>
      </c>
    </row>
    <row r="28" spans="1:15" s="332" customFormat="1" ht="25.5" customHeight="1" thickBot="1">
      <c r="B28" s="385"/>
      <c r="F28" s="367"/>
      <c r="J28" s="431" t="s">
        <v>128</v>
      </c>
      <c r="K28" s="432"/>
      <c r="L28" s="432"/>
      <c r="M28" s="433">
        <f>+F26+J26+M26</f>
        <v>0</v>
      </c>
    </row>
    <row r="29" spans="1:15" s="332" customFormat="1" ht="20.25" customHeight="1">
      <c r="B29" s="385"/>
      <c r="F29" s="367"/>
      <c r="M29" s="367"/>
    </row>
    <row r="30" spans="1:15" s="365" customFormat="1" ht="25.5" customHeight="1">
      <c r="B30" s="386"/>
      <c r="C30" s="564" t="s">
        <v>2</v>
      </c>
      <c r="D30" s="564"/>
      <c r="E30" s="386"/>
      <c r="F30" s="386"/>
      <c r="G30" s="575"/>
      <c r="H30" s="575"/>
      <c r="I30" s="387"/>
      <c r="J30" s="576" t="str">
        <f>+'Ekamut-caxs'!C90</f>
        <v>Մ․ ՊԵՏՐՈՍՅԱՆ</v>
      </c>
      <c r="K30" s="576"/>
      <c r="M30" s="369"/>
    </row>
    <row r="31" spans="1:15" s="332" customFormat="1">
      <c r="C31" s="388"/>
      <c r="D31" s="388"/>
      <c r="E31" s="389"/>
      <c r="F31" s="389"/>
      <c r="G31" s="577" t="s">
        <v>93</v>
      </c>
      <c r="H31" s="577"/>
      <c r="I31" s="390"/>
      <c r="J31" s="577" t="s">
        <v>110</v>
      </c>
      <c r="K31" s="577"/>
    </row>
    <row r="32" spans="1:15" s="365" customFormat="1" ht="23.25" customHeight="1">
      <c r="B32" s="386"/>
      <c r="C32" s="391" t="s">
        <v>6</v>
      </c>
      <c r="D32" s="391"/>
      <c r="E32" s="386"/>
      <c r="F32" s="386"/>
      <c r="G32" s="576"/>
      <c r="H32" s="576"/>
      <c r="I32" s="392"/>
      <c r="J32" s="576" t="str">
        <f>+'Ekamut-caxs'!C92</f>
        <v>Տ․ ԿԻՐԱԿՈՍՅԱՆ</v>
      </c>
      <c r="K32" s="576"/>
    </row>
    <row r="33" spans="3:13" s="332" customFormat="1">
      <c r="C33" s="368"/>
      <c r="D33" s="368"/>
      <c r="G33" s="577" t="s">
        <v>93</v>
      </c>
      <c r="H33" s="577"/>
      <c r="I33" s="390"/>
      <c r="J33" s="577" t="s">
        <v>110</v>
      </c>
      <c r="K33" s="577"/>
    </row>
    <row r="34" spans="3:13">
      <c r="F34" s="393" t="s">
        <v>1</v>
      </c>
    </row>
    <row r="35" spans="3:13" ht="16.5" customHeight="1">
      <c r="C35" s="394" t="s">
        <v>111</v>
      </c>
      <c r="D35" s="394"/>
      <c r="E35" s="394" t="s">
        <v>112</v>
      </c>
      <c r="F35" s="394" t="s">
        <v>264</v>
      </c>
      <c r="I35" s="395" t="s">
        <v>113</v>
      </c>
      <c r="J35" s="396" t="s">
        <v>210</v>
      </c>
      <c r="K35" s="396"/>
      <c r="L35" s="396" t="s">
        <v>211</v>
      </c>
      <c r="M35" s="396" t="s">
        <v>212</v>
      </c>
    </row>
    <row r="36" spans="3:13" ht="16.5" customHeight="1">
      <c r="C36" s="394" t="s">
        <v>114</v>
      </c>
      <c r="D36" s="394"/>
      <c r="E36" s="394" t="s">
        <v>112</v>
      </c>
      <c r="F36" s="394" t="s">
        <v>225</v>
      </c>
      <c r="I36" s="573" t="s">
        <v>226</v>
      </c>
      <c r="J36" s="573"/>
      <c r="K36" s="396"/>
      <c r="L36" s="573" t="s">
        <v>227</v>
      </c>
      <c r="M36" s="573"/>
    </row>
    <row r="37" spans="3:13">
      <c r="C37" s="394"/>
      <c r="D37" s="394"/>
      <c r="E37" s="573" t="s">
        <v>228</v>
      </c>
      <c r="F37" s="573"/>
      <c r="I37" s="573"/>
      <c r="J37" s="573"/>
      <c r="K37" s="396"/>
      <c r="L37" s="573"/>
      <c r="M37" s="573"/>
    </row>
    <row r="38" spans="3:13">
      <c r="C38" s="394"/>
      <c r="D38" s="394"/>
      <c r="E38" s="573"/>
      <c r="F38" s="573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1"/>
  <sheetViews>
    <sheetView view="pageBreakPreview" workbookViewId="0">
      <selection activeCell="A79" sqref="A79"/>
    </sheetView>
  </sheetViews>
  <sheetFormatPr defaultRowHeight="13.5"/>
  <cols>
    <col min="1" max="1" width="6" style="137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65" customFormat="1" ht="24" customHeight="1">
      <c r="A1" s="538" t="s">
        <v>68</v>
      </c>
      <c r="B1" s="538"/>
      <c r="C1" s="538"/>
      <c r="D1" s="538"/>
      <c r="E1" s="538"/>
    </row>
    <row r="2" spans="1:6" ht="23.25" customHeight="1">
      <c r="A2" s="541" t="str">
        <f>+'Ekamut-caxs'!A14:D14</f>
        <v xml:space="preserve">«Երևանի Ալ․ Հեքիմյանի անվան երաժշտական դպրոց» ՀՈԱԿ-ի </v>
      </c>
      <c r="B2" s="541"/>
      <c r="C2" s="541"/>
      <c r="D2" s="541"/>
      <c r="E2" s="541"/>
    </row>
    <row r="3" spans="1:6" ht="28.5" customHeight="1">
      <c r="A3" s="541" t="s">
        <v>242</v>
      </c>
      <c r="B3" s="541"/>
      <c r="C3" s="541"/>
      <c r="D3" s="541"/>
      <c r="E3" s="541"/>
    </row>
    <row r="5" spans="1:6">
      <c r="E5" s="177" t="s">
        <v>125</v>
      </c>
    </row>
    <row r="6" spans="1:6" ht="124.5" customHeight="1">
      <c r="A6" s="267" t="s">
        <v>3</v>
      </c>
      <c r="B6" s="267" t="s">
        <v>96</v>
      </c>
      <c r="C6" s="267" t="s">
        <v>247</v>
      </c>
      <c r="D6" s="267" t="s">
        <v>246</v>
      </c>
      <c r="E6" s="267" t="s">
        <v>262</v>
      </c>
    </row>
    <row r="7" spans="1:6">
      <c r="A7" s="267">
        <v>1</v>
      </c>
      <c r="B7" s="267">
        <v>2</v>
      </c>
      <c r="C7" s="267">
        <v>3</v>
      </c>
      <c r="D7" s="267">
        <v>4</v>
      </c>
      <c r="E7" s="267">
        <v>5</v>
      </c>
    </row>
    <row r="8" spans="1:6" ht="24.75" customHeight="1">
      <c r="A8" s="227">
        <v>1</v>
      </c>
      <c r="B8" s="29" t="s">
        <v>245</v>
      </c>
      <c r="C8" s="223">
        <v>162472.20000000001</v>
      </c>
      <c r="D8" s="223">
        <v>2325.4</v>
      </c>
      <c r="E8" s="223">
        <v>13227.9</v>
      </c>
    </row>
    <row r="9" spans="1:6" s="273" customFormat="1" ht="25.5" customHeight="1">
      <c r="A9" s="270">
        <v>2</v>
      </c>
      <c r="B9" s="271" t="s">
        <v>185</v>
      </c>
      <c r="C9" s="453">
        <v>17740.3</v>
      </c>
      <c r="D9" s="453">
        <v>144.6</v>
      </c>
      <c r="E9" s="453">
        <v>1821.5</v>
      </c>
      <c r="F9" s="272"/>
    </row>
    <row r="10" spans="1:6" s="273" customFormat="1" ht="25.5" customHeight="1">
      <c r="A10" s="270">
        <v>3</v>
      </c>
      <c r="B10" s="271" t="s">
        <v>181</v>
      </c>
      <c r="C10" s="453">
        <v>17740.3</v>
      </c>
      <c r="D10" s="453">
        <v>144.6</v>
      </c>
      <c r="E10" s="453">
        <v>1821.5</v>
      </c>
      <c r="F10" s="272"/>
    </row>
    <row r="11" spans="1:6" s="165" customFormat="1" ht="31.5" customHeight="1">
      <c r="A11" s="206"/>
      <c r="B11" s="268" t="s">
        <v>182</v>
      </c>
      <c r="C11" s="269">
        <f>ROUND(SUM(C8:C10),1)</f>
        <v>197952.8</v>
      </c>
      <c r="D11" s="269">
        <f>ROUND(SUM(D8:D10),1)</f>
        <v>2614.6</v>
      </c>
      <c r="E11" s="269">
        <f>ROUND(SUM(E8:E10),1)</f>
        <v>16870.900000000001</v>
      </c>
    </row>
    <row r="13" spans="1:6" ht="19.5" customHeight="1">
      <c r="B13" s="1" t="s">
        <v>196</v>
      </c>
    </row>
    <row r="14" spans="1:6" ht="21.75" customHeight="1">
      <c r="B14" s="578"/>
      <c r="C14" s="578"/>
      <c r="D14" s="578"/>
      <c r="E14" s="578"/>
    </row>
    <row r="17" spans="2:5" ht="25.5" customHeight="1">
      <c r="B17" s="274" t="s">
        <v>183</v>
      </c>
      <c r="E17" s="275" t="str">
        <f>+'Ekamut-caxs'!C90</f>
        <v>Մ․ ՊԵՏՐՈՍՅԱՆ</v>
      </c>
    </row>
    <row r="18" spans="2:5" ht="18.75" customHeight="1">
      <c r="B18" s="138" t="s">
        <v>4</v>
      </c>
      <c r="E18" s="315" t="str">
        <f>+'Ekamut-caxs'!C91</f>
        <v>/անուն, ազգանուն/</v>
      </c>
    </row>
    <row r="19" spans="2:5" ht="23.25" customHeight="1">
      <c r="B19" s="165" t="s">
        <v>6</v>
      </c>
      <c r="E19" s="275" t="str">
        <f>+'Ekamut-caxs'!C92</f>
        <v>Տ․ ԿԻՐԱԿՈՍՅԱՆ</v>
      </c>
    </row>
    <row r="20" spans="2:5" ht="14.25">
      <c r="C20" s="165" t="s">
        <v>1</v>
      </c>
      <c r="D20" s="165"/>
      <c r="E20" s="315" t="str">
        <f>+'Ekamut-caxs'!C93</f>
        <v>/անուն, ազգանուն/</v>
      </c>
    </row>
    <row r="21" spans="2:5">
      <c r="B21" s="137"/>
    </row>
  </sheetData>
  <sheetProtection algorithmName="SHA-512" hashValue="k/J7UBXLUoq0Fn1aUu4aOD64j4gywX6zSR1XN5w2WPZLlNXpZT7MXGTXoB0UxL6C2AgUiezHvomNsj3nJkLIeQ==" saltValue="NDBhTmZ64D+ekw4g05jeDg==" spinCount="100000" sheet="1" objects="1" scenarios="1"/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6"/>
  <sheetViews>
    <sheetView view="pageBreakPreview" topLeftCell="A7" workbookViewId="0">
      <selection activeCell="A79" sqref="A79"/>
    </sheetView>
  </sheetViews>
  <sheetFormatPr defaultColWidth="9.140625" defaultRowHeight="13.5"/>
  <cols>
    <col min="1" max="1" width="4.42578125" style="408" customWidth="1"/>
    <col min="2" max="2" width="25.42578125" style="407" customWidth="1"/>
    <col min="3" max="3" width="17" style="407" customWidth="1"/>
    <col min="4" max="7" width="16.7109375" style="407" customWidth="1"/>
    <col min="8" max="16384" width="9.140625" style="407"/>
  </cols>
  <sheetData>
    <row r="1" spans="1:10" s="406" customFormat="1" ht="24" customHeight="1">
      <c r="A1" s="580" t="s">
        <v>68</v>
      </c>
      <c r="B1" s="580"/>
      <c r="C1" s="580"/>
      <c r="D1" s="580"/>
      <c r="E1" s="580"/>
      <c r="F1" s="580"/>
      <c r="G1" s="580"/>
    </row>
    <row r="2" spans="1:10" ht="29.25" customHeight="1">
      <c r="A2" s="581" t="str">
        <f>+'Ekamut-caxs'!A14:D14</f>
        <v xml:space="preserve">«Երևանի Ալ․ Հեքիմյանի անվան երաժշտական դպրոց» ՀՈԱԿ-ի </v>
      </c>
      <c r="B2" s="581"/>
      <c r="C2" s="581"/>
      <c r="D2" s="581"/>
      <c r="E2" s="581"/>
      <c r="F2" s="581"/>
      <c r="G2" s="581"/>
    </row>
    <row r="3" spans="1:10" ht="24.75" customHeight="1">
      <c r="A3" s="581" t="s">
        <v>261</v>
      </c>
      <c r="B3" s="581"/>
      <c r="C3" s="581"/>
      <c r="D3" s="581"/>
      <c r="E3" s="581"/>
      <c r="F3" s="581"/>
      <c r="G3" s="581"/>
    </row>
    <row r="5" spans="1:10" ht="14.25" thickBot="1">
      <c r="G5" s="407" t="s">
        <v>0</v>
      </c>
    </row>
    <row r="6" spans="1:10" ht="48.75" customHeight="1">
      <c r="A6" s="591" t="s">
        <v>3</v>
      </c>
      <c r="B6" s="589" t="s">
        <v>249</v>
      </c>
      <c r="C6" s="587" t="s">
        <v>253</v>
      </c>
      <c r="D6" s="584" t="s">
        <v>254</v>
      </c>
      <c r="E6" s="585"/>
      <c r="F6" s="585"/>
      <c r="G6" s="586"/>
    </row>
    <row r="7" spans="1:10" ht="48" customHeight="1">
      <c r="A7" s="592"/>
      <c r="B7" s="590"/>
      <c r="C7" s="588"/>
      <c r="D7" s="409" t="s">
        <v>92</v>
      </c>
      <c r="E7" s="410" t="s">
        <v>250</v>
      </c>
      <c r="F7" s="410" t="s">
        <v>251</v>
      </c>
      <c r="G7" s="410" t="s">
        <v>252</v>
      </c>
    </row>
    <row r="8" spans="1:10" s="414" customFormat="1" ht="39.75" customHeight="1">
      <c r="A8" s="411">
        <v>1</v>
      </c>
      <c r="B8" s="412" t="s">
        <v>255</v>
      </c>
      <c r="C8" s="413">
        <v>20.3</v>
      </c>
      <c r="D8" s="423">
        <f>+E8+F8+G8</f>
        <v>633</v>
      </c>
      <c r="E8" s="434">
        <v>534</v>
      </c>
      <c r="F8" s="434">
        <v>12</v>
      </c>
      <c r="G8" s="434">
        <v>87</v>
      </c>
      <c r="H8" s="414">
        <f>+E8*C8</f>
        <v>10840.2</v>
      </c>
      <c r="J8" s="414">
        <f>+E15-E9-E11</f>
        <v>626</v>
      </c>
    </row>
    <row r="9" spans="1:10" s="414" customFormat="1" ht="39.75" customHeight="1">
      <c r="A9" s="411"/>
      <c r="B9" s="412" t="s">
        <v>256</v>
      </c>
      <c r="C9" s="413">
        <v>10.15</v>
      </c>
      <c r="D9" s="423">
        <f t="shared" ref="D9:D14" si="0">+E9+F9+G9</f>
        <v>4</v>
      </c>
      <c r="E9" s="434">
        <v>1</v>
      </c>
      <c r="F9" s="434"/>
      <c r="G9" s="434">
        <v>3</v>
      </c>
      <c r="H9" s="414">
        <f t="shared" ref="H9:H14" si="1">+E9*C9</f>
        <v>10.15</v>
      </c>
    </row>
    <row r="10" spans="1:10" s="414" customFormat="1" ht="42" customHeight="1">
      <c r="A10" s="411">
        <v>2</v>
      </c>
      <c r="B10" s="412" t="s">
        <v>257</v>
      </c>
      <c r="C10" s="413">
        <v>19.3</v>
      </c>
      <c r="D10" s="423">
        <f t="shared" si="0"/>
        <v>111</v>
      </c>
      <c r="E10" s="434">
        <v>92</v>
      </c>
      <c r="F10" s="434"/>
      <c r="G10" s="434">
        <v>19</v>
      </c>
      <c r="H10" s="414">
        <f t="shared" si="1"/>
        <v>1775.6000000000001</v>
      </c>
    </row>
    <row r="11" spans="1:10" s="414" customFormat="1" ht="42" customHeight="1">
      <c r="A11" s="411"/>
      <c r="B11" s="412" t="s">
        <v>256</v>
      </c>
      <c r="C11" s="413">
        <v>9.65</v>
      </c>
      <c r="D11" s="423">
        <f t="shared" si="0"/>
        <v>1</v>
      </c>
      <c r="E11" s="434">
        <v>1</v>
      </c>
      <c r="F11" s="434"/>
      <c r="G11" s="434"/>
      <c r="H11" s="414">
        <f t="shared" si="1"/>
        <v>9.65</v>
      </c>
    </row>
    <row r="12" spans="1:10" s="414" customFormat="1" ht="37.5" customHeight="1">
      <c r="A12" s="411">
        <v>3</v>
      </c>
      <c r="B12" s="412" t="s">
        <v>258</v>
      </c>
      <c r="C12" s="413">
        <v>15</v>
      </c>
      <c r="D12" s="423">
        <f t="shared" si="0"/>
        <v>14</v>
      </c>
      <c r="E12" s="434"/>
      <c r="F12" s="434"/>
      <c r="G12" s="434">
        <v>14</v>
      </c>
      <c r="H12" s="414">
        <f t="shared" si="1"/>
        <v>0</v>
      </c>
    </row>
    <row r="13" spans="1:10" s="414" customFormat="1" ht="37.5" customHeight="1">
      <c r="A13" s="411">
        <v>4</v>
      </c>
      <c r="B13" s="412" t="s">
        <v>259</v>
      </c>
      <c r="C13" s="413">
        <v>9.3000000000000007</v>
      </c>
      <c r="D13" s="423">
        <f t="shared" si="0"/>
        <v>0</v>
      </c>
      <c r="E13" s="434"/>
      <c r="F13" s="434"/>
      <c r="G13" s="434"/>
      <c r="H13" s="414">
        <f t="shared" si="1"/>
        <v>0</v>
      </c>
    </row>
    <row r="14" spans="1:10" s="414" customFormat="1" ht="37.5" customHeight="1">
      <c r="A14" s="420">
        <v>5</v>
      </c>
      <c r="B14" s="421" t="s">
        <v>260</v>
      </c>
      <c r="C14" s="422">
        <v>8.6999999999999993</v>
      </c>
      <c r="D14" s="423">
        <f t="shared" si="0"/>
        <v>0</v>
      </c>
      <c r="E14" s="434"/>
      <c r="F14" s="434"/>
      <c r="G14" s="434"/>
      <c r="H14" s="414">
        <f t="shared" si="1"/>
        <v>0</v>
      </c>
    </row>
    <row r="15" spans="1:10" s="414" customFormat="1" ht="44.25" customHeight="1" thickBot="1">
      <c r="A15" s="415"/>
      <c r="B15" s="416" t="s">
        <v>70</v>
      </c>
      <c r="C15" s="417"/>
      <c r="D15" s="423">
        <f>SUM(D8:D14)</f>
        <v>763</v>
      </c>
      <c r="E15" s="424">
        <f>SUM(E8:E14)</f>
        <v>628</v>
      </c>
      <c r="F15" s="424">
        <f t="shared" ref="F15:G15" si="2">SUM(F8:F14)</f>
        <v>12</v>
      </c>
      <c r="G15" s="424">
        <f t="shared" si="2"/>
        <v>123</v>
      </c>
      <c r="H15" s="414">
        <f>SUM(H8:H14)</f>
        <v>12635.6</v>
      </c>
    </row>
    <row r="16" spans="1:10" ht="20.25" customHeight="1">
      <c r="H16" s="407">
        <f>+H15*1.35+750</f>
        <v>17808.060000000001</v>
      </c>
    </row>
    <row r="17" spans="2:7" ht="20.25" customHeight="1">
      <c r="B17" s="406"/>
    </row>
    <row r="18" spans="2:7" ht="20.25" customHeight="1">
      <c r="B18" s="406"/>
    </row>
    <row r="19" spans="2:7" ht="20.25" customHeight="1">
      <c r="B19" s="406"/>
    </row>
    <row r="20" spans="2:7" ht="23.25" customHeight="1">
      <c r="B20" s="418" t="s">
        <v>2</v>
      </c>
      <c r="D20" s="582" t="str">
        <f>+'Ekamut-caxs'!C90</f>
        <v>Մ․ ՊԵՏՐՈՍՅԱՆ</v>
      </c>
      <c r="E20" s="582"/>
      <c r="F20" s="582"/>
      <c r="G20" s="582"/>
    </row>
    <row r="21" spans="2:7" ht="11.25" customHeight="1">
      <c r="B21" s="419" t="s">
        <v>4</v>
      </c>
      <c r="D21" s="583" t="s">
        <v>5</v>
      </c>
      <c r="E21" s="583"/>
      <c r="F21" s="583"/>
      <c r="G21" s="583"/>
    </row>
    <row r="22" spans="2:7" ht="24" customHeight="1">
      <c r="B22" s="414" t="s">
        <v>6</v>
      </c>
      <c r="D22" s="582" t="str">
        <f>+'Ekamut-caxs'!C92</f>
        <v>Տ․ ԿԻՐԱԿՈՍՅԱՆ</v>
      </c>
      <c r="E22" s="582"/>
      <c r="F22" s="582"/>
      <c r="G22" s="582"/>
    </row>
    <row r="23" spans="2:7" ht="16.5" customHeight="1">
      <c r="B23" s="408" t="s">
        <v>188</v>
      </c>
      <c r="D23" s="579" t="s">
        <v>5</v>
      </c>
      <c r="E23" s="579"/>
      <c r="F23" s="579"/>
      <c r="G23" s="579"/>
    </row>
    <row r="25" spans="2:7" ht="15.75" customHeight="1"/>
    <row r="26" spans="2:7" ht="21" customHeight="1"/>
  </sheetData>
  <mergeCells count="11">
    <mergeCell ref="D23:G23"/>
    <mergeCell ref="A1:G1"/>
    <mergeCell ref="A2:G2"/>
    <mergeCell ref="A3:G3"/>
    <mergeCell ref="D20:G20"/>
    <mergeCell ref="D21:G21"/>
    <mergeCell ref="D22:G22"/>
    <mergeCell ref="D6:G6"/>
    <mergeCell ref="C6:C7"/>
    <mergeCell ref="B6:B7"/>
    <mergeCell ref="A6:A7"/>
  </mergeCells>
  <pageMargins left="0.15" right="0.17" top="0.27" bottom="0.22" header="0.18" footer="0.15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https://mul2.yerevan.am/tasks/1208231/oneclick/Heqimyan.xlsx?token=71fa4ff9d8c63ffaa3fec1fb3127ebfd</cp:keywords>
  <cp:lastModifiedBy>Lusine Petrosyan</cp:lastModifiedBy>
  <cp:lastPrinted>2023-12-18T10:28:29Z</cp:lastPrinted>
  <dcterms:created xsi:type="dcterms:W3CDTF">1996-10-14T23:33:28Z</dcterms:created>
  <dcterms:modified xsi:type="dcterms:W3CDTF">2023-12-21T06:12:59Z</dcterms:modified>
</cp:coreProperties>
</file>